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PUNE REPORT AND MODEL\V5\"/>
    </mc:Choice>
  </mc:AlternateContent>
  <bookViews>
    <workbookView xWindow="0" yWindow="0" windowWidth="20490" windowHeight="7755" tabRatio="924" activeTab="2"/>
  </bookViews>
  <sheets>
    <sheet name="Proposed Capex Pune" sheetId="36"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0" localSheetId="0">'[1]Rate Analysis'!#REF!</definedName>
    <definedName name="\0">'[1]Rate Analysis'!#REF!</definedName>
    <definedName name="\a" localSheetId="0">#REF!</definedName>
    <definedName name="\a">#REF!</definedName>
    <definedName name="\b">#N/A</definedName>
    <definedName name="\C" localSheetId="0">#REF!</definedName>
    <definedName name="\C">#REF!</definedName>
    <definedName name="\F" localSheetId="0">#REF!</definedName>
    <definedName name="\F">#REF!</definedName>
    <definedName name="\g" localSheetId="0">#REF!</definedName>
    <definedName name="\g">#REF!</definedName>
    <definedName name="\H" localSheetId="0">#REF!</definedName>
    <definedName name="\H">#REF!</definedName>
    <definedName name="\I" localSheetId="0">#REF!</definedName>
    <definedName name="\I">#REF!</definedName>
    <definedName name="\l" localSheetId="0">#REF!</definedName>
    <definedName name="\l">#REF!</definedName>
    <definedName name="\M" localSheetId="0">#REF!</definedName>
    <definedName name="\M">#REF!</definedName>
    <definedName name="\o" localSheetId="0">'[1]Rate Analysis'!#REF!</definedName>
    <definedName name="\o">'[1]Rate Analysis'!#REF!</definedName>
    <definedName name="\p" localSheetId="0">#REF!</definedName>
    <definedName name="\p">#REF!</definedName>
    <definedName name="\Q" localSheetId="0">[2]B!#REF!</definedName>
    <definedName name="\Q">[2]B!#REF!</definedName>
    <definedName name="\s" localSheetId="0">#REF!</definedName>
    <definedName name="\s">#REF!</definedName>
    <definedName name="\T" localSheetId="0">#REF!</definedName>
    <definedName name="\T">#REF!</definedName>
    <definedName name="\VAL" localSheetId="0">#REF!</definedName>
    <definedName name="\VAL">#REF!</definedName>
    <definedName name="\z">'[3]BOQ (2)'!$IS$7931</definedName>
    <definedName name="_" localSheetId="0">[4]OLD!#REF!</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localSheetId="0"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localSheetId="0"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localSheetId="0"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localSheetId="0"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localSheetId="0"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localSheetId="0"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localSheetId="0"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localSheetId="0"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localSheetId="0"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localSheetId="0"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localSheetId="0"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localSheetId="0"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localSheetId="0"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localSheetId="0"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 localSheetId="0">#REF!</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localSheetId="0"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 localSheetId="0">#REF!</definedName>
    <definedName name="____________A65539">#REF!</definedName>
    <definedName name="____________ALT3" localSheetId="0">#REF!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localSheetId="0"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 localSheetId="0">#REF!</definedName>
    <definedName name="____________MN1">#REF!</definedName>
    <definedName name="___________A65539" localSheetId="0">#REF!</definedName>
    <definedName name="___________A65539">#REF!</definedName>
    <definedName name="___________A65800" localSheetId="0">#REF!</definedName>
    <definedName name="___________A65800">#REF!</definedName>
    <definedName name="___________A66000" localSheetId="0">#REF!</definedName>
    <definedName name="___________A66000">#REF!</definedName>
    <definedName name="___________A99999" localSheetId="0">#REF!</definedName>
    <definedName name="___________A99999">#REF!</definedName>
    <definedName name="___________alt1" localSheetId="0">#REF!</definedName>
    <definedName name="___________alt1">#REF!</definedName>
    <definedName name="___________ALT2" localSheetId="0">#REF!</definedName>
    <definedName name="___________ALT2">#REF!</definedName>
    <definedName name="___________ALT3" localSheetId="0">#REF!</definedName>
    <definedName name="___________ALT3">#REF!</definedName>
    <definedName name="___________bol1" localSheetId="0">#REF!</definedName>
    <definedName name="___________bol1">#REF!</definedName>
    <definedName name="___________BVD1" localSheetId="0">#REF!</definedName>
    <definedName name="___________BVD1">#REF!</definedName>
    <definedName name="___________BVD2" localSheetId="0">#REF!</definedName>
    <definedName name="___________BVD2">#REF!</definedName>
    <definedName name="___________dd5" localSheetId="12" hidden="1">{#N/A,#N/A,FALSE,"VARIATIONS";#N/A,#N/A,FALSE,"BUDGET";#N/A,#N/A,FALSE,"CIVIL QNTY VAR";#N/A,#N/A,FALSE,"SUMMARY";#N/A,#N/A,FALSE,"MATERIAL VAR"}</definedName>
    <definedName name="___________dd5" localSheetId="0"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 localSheetId="0">#REF!</definedName>
    <definedName name="___________dim4">#REF!</definedName>
    <definedName name="___________f1" localSheetId="12" hidden="1">{#N/A,#N/A,FALSE,"VARIATIONS";#N/A,#N/A,FALSE,"BUDGET";#N/A,#N/A,FALSE,"CIVIL QNTY VAR";#N/A,#N/A,FALSE,"SUMMARY";#N/A,#N/A,FALSE,"MATERIAL VAR"}</definedName>
    <definedName name="___________f1" localSheetId="0"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 localSheetId="0">#REF!</definedName>
    <definedName name="___________MN1">#REF!</definedName>
    <definedName name="___________WO1" localSheetId="0">#REF!</definedName>
    <definedName name="___________WO1">#REF!</definedName>
    <definedName name="__________A65539" localSheetId="0">#REF!</definedName>
    <definedName name="__________A65539">#REF!</definedName>
    <definedName name="__________A655600" localSheetId="0">#REF!</definedName>
    <definedName name="__________A655600">#REF!</definedName>
    <definedName name="__________A65800" localSheetId="0">#REF!</definedName>
    <definedName name="__________A65800">#REF!</definedName>
    <definedName name="__________A66000" localSheetId="0">#REF!</definedName>
    <definedName name="__________A66000">#REF!</definedName>
    <definedName name="__________A99999" localSheetId="0">#REF!</definedName>
    <definedName name="__________A99999">#REF!</definedName>
    <definedName name="__________alt1" localSheetId="0">#REF!</definedName>
    <definedName name="__________alt1">#REF!</definedName>
    <definedName name="__________ALT2" localSheetId="0">#REF!</definedName>
    <definedName name="__________ALT2">#REF!</definedName>
    <definedName name="__________ALT3" localSheetId="0">#REF!</definedName>
    <definedName name="__________ALT3">#REF!</definedName>
    <definedName name="__________ALT4" localSheetId="0">#REF!</definedName>
    <definedName name="__________ALT4">#REF!</definedName>
    <definedName name="__________bol1" localSheetId="0">#REF!</definedName>
    <definedName name="__________bol1">#REF!</definedName>
    <definedName name="__________BVD1" localSheetId="0">#REF!</definedName>
    <definedName name="__________BVD1">#REF!</definedName>
    <definedName name="__________BVD2" localSheetId="0">#REF!</definedName>
    <definedName name="__________BVD2">#REF!</definedName>
    <definedName name="__________dim4" localSheetId="0">#REF!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localSheetId="0"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 localSheetId="0">#REF!</definedName>
    <definedName name="__________MN1">#REF!</definedName>
    <definedName name="__________RAT1" localSheetId="0">#REF!</definedName>
    <definedName name="__________RAT1">#REF!</definedName>
    <definedName name="__________RAT2" localSheetId="0">#REF!</definedName>
    <definedName name="__________RAT2">#REF!</definedName>
    <definedName name="__________WO1" localSheetId="0">#REF!</definedName>
    <definedName name="__________WO1">#REF!</definedName>
    <definedName name="_________A65539" localSheetId="0">#REF!</definedName>
    <definedName name="_________A65539">#REF!</definedName>
    <definedName name="_________A655600" localSheetId="0">#REF!</definedName>
    <definedName name="_________A655600">#REF!</definedName>
    <definedName name="_________A65800" localSheetId="0">#REF!</definedName>
    <definedName name="_________A65800">#REF!</definedName>
    <definedName name="_________A66000" localSheetId="0">#REF!</definedName>
    <definedName name="_________A66000">#REF!</definedName>
    <definedName name="_________A99999" localSheetId="0">#REF!</definedName>
    <definedName name="_________A99999">#REF!</definedName>
    <definedName name="_________alt1" localSheetId="0">#REF!</definedName>
    <definedName name="_________alt1">#REF!</definedName>
    <definedName name="_________ALT2" localSheetId="0">#REF!</definedName>
    <definedName name="_________ALT2">#REF!</definedName>
    <definedName name="_________ALT3" localSheetId="0">#REF!</definedName>
    <definedName name="_________ALT3">#REF!</definedName>
    <definedName name="_________ALT4" localSheetId="0">#REF!</definedName>
    <definedName name="_________ALT4">#REF!</definedName>
    <definedName name="_________bol1" localSheetId="0">#REF!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localSheetId="0"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localSheetId="0"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 localSheetId="0">#REF!</definedName>
    <definedName name="_________dim4">#REF!</definedName>
    <definedName name="_________f1" localSheetId="12" hidden="1">{#N/A,#N/A,FALSE,"VARIATIONS";#N/A,#N/A,FALSE,"BUDGET";#N/A,#N/A,FALSE,"CIVIL QNTY VAR";#N/A,#N/A,FALSE,"SUMMARY";#N/A,#N/A,FALSE,"MATERIAL VAR"}</definedName>
    <definedName name="_________f1" localSheetId="0"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localSheetId="0"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 localSheetId="0">#REF!</definedName>
    <definedName name="_________jj300">#REF!</definedName>
    <definedName name="_________loc1">#N/A</definedName>
    <definedName name="_________MN1" localSheetId="0">#REF!</definedName>
    <definedName name="_________MN1">#REF!</definedName>
    <definedName name="_________RAT1" localSheetId="0">#REF!</definedName>
    <definedName name="_________RAT1">#REF!</definedName>
    <definedName name="_________RAT2" localSheetId="0">#REF!</definedName>
    <definedName name="_________RAT2">#REF!</definedName>
    <definedName name="_________rim4" localSheetId="0">#REF!</definedName>
    <definedName name="_________rim4">#REF!</definedName>
    <definedName name="_________rm4" localSheetId="0">#REF!</definedName>
    <definedName name="_________rm4">#REF!</definedName>
    <definedName name="_________sdb2" localSheetId="0">#REF!</definedName>
    <definedName name="_________sdb2">#REF!</definedName>
    <definedName name="________a65537" localSheetId="0">#REF!</definedName>
    <definedName name="________a65537">#REF!</definedName>
    <definedName name="________A65539" localSheetId="0">#REF!</definedName>
    <definedName name="________A65539">#REF!</definedName>
    <definedName name="________A65555" localSheetId="0">#REF!</definedName>
    <definedName name="________A65555">#REF!</definedName>
    <definedName name="________A655600" localSheetId="0">#REF!</definedName>
    <definedName name="________A655600">#REF!</definedName>
    <definedName name="________A65658" localSheetId="0">#REF!</definedName>
    <definedName name="________A65658">#REF!</definedName>
    <definedName name="________A65800" localSheetId="0">#REF!</definedName>
    <definedName name="________A65800">#REF!</definedName>
    <definedName name="________A66000" localSheetId="0">#REF!</definedName>
    <definedName name="________A66000">#REF!</definedName>
    <definedName name="________A99999" localSheetId="0">#REF!</definedName>
    <definedName name="________A99999">#REF!</definedName>
    <definedName name="________alt1" localSheetId="0">#REF!</definedName>
    <definedName name="________alt1">#REF!</definedName>
    <definedName name="________ALT2" localSheetId="0">#REF!</definedName>
    <definedName name="________ALT2">#REF!</definedName>
    <definedName name="________ALT3" localSheetId="0">#REF!</definedName>
    <definedName name="________ALT3">#REF!</definedName>
    <definedName name="________ALT4" localSheetId="0">#REF!</definedName>
    <definedName name="________ALT4">#REF!</definedName>
    <definedName name="________bol1" localSheetId="0">#REF!</definedName>
    <definedName name="________bol1">#REF!</definedName>
    <definedName name="________BVD1" localSheetId="0">#REF!</definedName>
    <definedName name="________BVD1">#REF!</definedName>
    <definedName name="________BVD2" localSheetId="0">#REF!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localSheetId="0"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localSheetId="0"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 localSheetId="0">#REF!</definedName>
    <definedName name="________dim4">#REF!</definedName>
    <definedName name="________f1" localSheetId="12" hidden="1">{#N/A,#N/A,FALSE,"VARIATIONS";#N/A,#N/A,FALSE,"BUDGET";#N/A,#N/A,FALSE,"CIVIL QNTY VAR";#N/A,#N/A,FALSE,"SUMMARY";#N/A,#N/A,FALSE,"MATERIAL VAR"}</definedName>
    <definedName name="________f1" localSheetId="0"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localSheetId="0"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 localSheetId="0">#REF!</definedName>
    <definedName name="________jj300">#REF!</definedName>
    <definedName name="________loc1">#N/A</definedName>
    <definedName name="________MN1" localSheetId="0">#REF!</definedName>
    <definedName name="________MN1">#REF!</definedName>
    <definedName name="________RAT1" localSheetId="0">#REF!</definedName>
    <definedName name="________RAT1">#REF!</definedName>
    <definedName name="________RAT2" localSheetId="0">#REF!</definedName>
    <definedName name="________RAT2">#REF!</definedName>
    <definedName name="________rim4" localSheetId="0">#REF!</definedName>
    <definedName name="________rim4">#REF!</definedName>
    <definedName name="________rm4" localSheetId="0">#REF!</definedName>
    <definedName name="________rm4">#REF!</definedName>
    <definedName name="________sdb2" localSheetId="0">#REF!</definedName>
    <definedName name="________sdb2">#REF!</definedName>
    <definedName name="________WO1" localSheetId="0">#REF!</definedName>
    <definedName name="________WO1">#REF!</definedName>
    <definedName name="_______a65537" localSheetId="0">#REF!</definedName>
    <definedName name="_______a65537">#REF!</definedName>
    <definedName name="_______A65539" localSheetId="0">#REF!</definedName>
    <definedName name="_______A65539">#REF!</definedName>
    <definedName name="_______A65555" localSheetId="0">#REF!</definedName>
    <definedName name="_______A65555">#REF!</definedName>
    <definedName name="_______A655600" localSheetId="0">#REF!</definedName>
    <definedName name="_______A655600">#REF!</definedName>
    <definedName name="_______A65658" localSheetId="0">#REF!</definedName>
    <definedName name="_______A65658">#REF!</definedName>
    <definedName name="_______A65800" localSheetId="0">#REF!</definedName>
    <definedName name="_______A65800">#REF!</definedName>
    <definedName name="_______A66000" localSheetId="0">#REF!</definedName>
    <definedName name="_______A66000">#REF!</definedName>
    <definedName name="_______A99999" localSheetId="0">#REF!</definedName>
    <definedName name="_______A99999">#REF!</definedName>
    <definedName name="_______alt1" localSheetId="0">#REF!</definedName>
    <definedName name="_______alt1">#REF!</definedName>
    <definedName name="_______ALT2" localSheetId="0">#REF!</definedName>
    <definedName name="_______ALT2">#REF!</definedName>
    <definedName name="_______ALT3" localSheetId="0">#REF!</definedName>
    <definedName name="_______ALT3">#REF!</definedName>
    <definedName name="_______ALT4" localSheetId="0">#REF!</definedName>
    <definedName name="_______ALT4">#REF!</definedName>
    <definedName name="_______bol1" localSheetId="0">#REF!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localSheetId="0"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localSheetId="0"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 localSheetId="0">#REF!</definedName>
    <definedName name="_______dim4">#REF!</definedName>
    <definedName name="_______f1" localSheetId="12" hidden="1">{#N/A,#N/A,FALSE,"VARIATIONS";#N/A,#N/A,FALSE,"BUDGET";#N/A,#N/A,FALSE,"CIVIL QNTY VAR";#N/A,#N/A,FALSE,"SUMMARY";#N/A,#N/A,FALSE,"MATERIAL VAR"}</definedName>
    <definedName name="_______f1" localSheetId="0"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localSheetId="0"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 localSheetId="0">#REF!</definedName>
    <definedName name="_______jj300">#REF!</definedName>
    <definedName name="_______loc1">#N/A</definedName>
    <definedName name="_______MN1" localSheetId="0">#REF!</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localSheetId="0"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 localSheetId="0">#REF!</definedName>
    <definedName name="_______RAT1">#REF!</definedName>
    <definedName name="_______RAT2" localSheetId="0">#REF!</definedName>
    <definedName name="_______RAT2">#REF!</definedName>
    <definedName name="_______rim4" localSheetId="0">#REF!</definedName>
    <definedName name="_______rim4">#REF!</definedName>
    <definedName name="_______rm4" localSheetId="0">#REF!</definedName>
    <definedName name="_______rm4">#REF!</definedName>
    <definedName name="_______sdb2" localSheetId="0">#REF!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localSheetId="0"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localSheetId="0"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 localSheetId="0">#REF!</definedName>
    <definedName name="______a65537">#REF!</definedName>
    <definedName name="______A65555" localSheetId="0">#REF!</definedName>
    <definedName name="______A65555">#REF!</definedName>
    <definedName name="______A655600" localSheetId="0">#REF!</definedName>
    <definedName name="______A655600">#REF!</definedName>
    <definedName name="______A65658" localSheetId="0">#REF!</definedName>
    <definedName name="______A65658">#REF!</definedName>
    <definedName name="______A65800" localSheetId="0">#REF!</definedName>
    <definedName name="______A65800">#REF!</definedName>
    <definedName name="______A66000" localSheetId="0">#REF!</definedName>
    <definedName name="______A66000">#REF!</definedName>
    <definedName name="______A99999" localSheetId="0">#REF!</definedName>
    <definedName name="______A99999">#REF!</definedName>
    <definedName name="______alt1" localSheetId="0">#REF!</definedName>
    <definedName name="______alt1">#REF!</definedName>
    <definedName name="______ALT2" localSheetId="0">#REF!</definedName>
    <definedName name="______ALT2">#REF!</definedName>
    <definedName name="______ALT3" localSheetId="0">#REF!</definedName>
    <definedName name="______ALT3">#REF!</definedName>
    <definedName name="______ALT4" localSheetId="0">#REF!</definedName>
    <definedName name="______ALT4">#REF!</definedName>
    <definedName name="______ans987" localSheetId="12" hidden="1">{#N/A,#N/A,FALSE,"VARIATIONS";#N/A,#N/A,FALSE,"BUDGET";#N/A,#N/A,FALSE,"CIVIL QNTY VAR";#N/A,#N/A,FALSE,"SUMMARY";#N/A,#N/A,FALSE,"MATERIAL VAR"}</definedName>
    <definedName name="______ans987" localSheetId="0"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 localSheetId="0">#REF!</definedName>
    <definedName name="______bol1">#REF!</definedName>
    <definedName name="______BVD1" localSheetId="0">#REF!</definedName>
    <definedName name="______BVD1">#REF!</definedName>
    <definedName name="______BVD2" localSheetId="0">#REF!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localSheetId="0"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 localSheetId="0">#REF!</definedName>
    <definedName name="______DAT1">#REF!</definedName>
    <definedName name="______DAT10" localSheetId="0">#REF!</definedName>
    <definedName name="______DAT10">#REF!</definedName>
    <definedName name="______DAT11" localSheetId="0">#REF!</definedName>
    <definedName name="______DAT11">#REF!</definedName>
    <definedName name="______DAT12" localSheetId="0">#REF!</definedName>
    <definedName name="______DAT12">#REF!</definedName>
    <definedName name="______DAT13" localSheetId="0">#REF!</definedName>
    <definedName name="______DAT13">#REF!</definedName>
    <definedName name="______DAT14" localSheetId="0">#REF!</definedName>
    <definedName name="______DAT14">#REF!</definedName>
    <definedName name="______DAT2" localSheetId="0">#REF!</definedName>
    <definedName name="______DAT2">#REF!</definedName>
    <definedName name="______DAT3" localSheetId="0">#REF!</definedName>
    <definedName name="______DAT3">#REF!</definedName>
    <definedName name="______DAT4" localSheetId="0">#REF!</definedName>
    <definedName name="______DAT4">#REF!</definedName>
    <definedName name="______DAT5" localSheetId="0">#REF!</definedName>
    <definedName name="______DAT5">#REF!</definedName>
    <definedName name="______DAT6" localSheetId="0">#REF!</definedName>
    <definedName name="______DAT6">#REF!</definedName>
    <definedName name="______DAT7" localSheetId="0">#REF!</definedName>
    <definedName name="______DAT7">#REF!</definedName>
    <definedName name="______DAT8" localSheetId="0">#REF!</definedName>
    <definedName name="______DAT8">#REF!</definedName>
    <definedName name="______DAT9" localSheetId="0">#REF!</definedName>
    <definedName name="______DAT9">#REF!</definedName>
    <definedName name="______dd5" localSheetId="12" hidden="1">{#N/A,#N/A,FALSE,"VARIATIONS";#N/A,#N/A,FALSE,"BUDGET";#N/A,#N/A,FALSE,"CIVIL QNTY VAR";#N/A,#N/A,FALSE,"SUMMARY";#N/A,#N/A,FALSE,"MATERIAL VAR"}</definedName>
    <definedName name="______dd5" localSheetId="0" hidden="1">{#N/A,#N/A,FALSE,"VARIATIONS";#N/A,#N/A,FALSE,"BUDGET";#N/A,#N/A,FALSE,"CIVIL QNTY VAR";#N/A,#N/A,FALSE,"SUMMARY";#N/A,#N/A,FALSE,"MATERIAL VAR"}</definedName>
    <definedName name="______dd5" hidden="1">{#N/A,#N/A,FALSE,"VARIATIONS";#N/A,#N/A,FALSE,"BUDGET";#N/A,#N/A,FALSE,"CIVIL QNTY VAR";#N/A,#N/A,FALSE,"SUMMARY";#N/A,#N/A,FALSE,"MATERIAL VAR"}</definedName>
    <definedName name="______dim4" localSheetId="0">#REF!</definedName>
    <definedName name="______dim4">#REF!</definedName>
    <definedName name="______f1" localSheetId="12" hidden="1">{#N/A,#N/A,FALSE,"VARIATIONS";#N/A,#N/A,FALSE,"BUDGET";#N/A,#N/A,FALSE,"CIVIL QNTY VAR";#N/A,#N/A,FALSE,"SUMMARY";#N/A,#N/A,FALSE,"MATERIAL VAR"}</definedName>
    <definedName name="______f1" localSheetId="0"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localSheetId="0"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 localSheetId="0">#REF!</definedName>
    <definedName name="______jj300">#REF!</definedName>
    <definedName name="______loc1">#N/A</definedName>
    <definedName name="______MN1" localSheetId="0">#REF!</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localSheetId="0"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 localSheetId="0">#REF!</definedName>
    <definedName name="______RAT1">#REF!</definedName>
    <definedName name="______RAT2" localSheetId="0">#REF!</definedName>
    <definedName name="______RAT2">#REF!</definedName>
    <definedName name="______rim4" localSheetId="0">#REF!</definedName>
    <definedName name="______rim4">#REF!</definedName>
    <definedName name="______rm4" localSheetId="0">#REF!</definedName>
    <definedName name="______rm4">#REF!</definedName>
    <definedName name="______sch1" localSheetId="0">#REF!</definedName>
    <definedName name="______sch1">#REF!</definedName>
    <definedName name="______sch2" localSheetId="0">#REF!</definedName>
    <definedName name="______sch2">#REF!</definedName>
    <definedName name="______sdb2" localSheetId="0">#REF!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localSheetId="0"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localSheetId="0"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 localSheetId="0">#REF!</definedName>
    <definedName name="______WO1">#REF!</definedName>
    <definedName name="_____a65537" localSheetId="0">#REF!</definedName>
    <definedName name="_____a65537">#REF!</definedName>
    <definedName name="_____A65539" localSheetId="0">#REF!</definedName>
    <definedName name="_____A65539">#REF!</definedName>
    <definedName name="_____A65555" localSheetId="0">#REF!</definedName>
    <definedName name="_____A65555">#REF!</definedName>
    <definedName name="_____A655600" localSheetId="0">#REF!</definedName>
    <definedName name="_____A655600">#REF!</definedName>
    <definedName name="_____A65658" localSheetId="0">#REF!</definedName>
    <definedName name="_____A65658">#REF!</definedName>
    <definedName name="_____A65800" localSheetId="0">#REF!</definedName>
    <definedName name="_____A65800">#REF!</definedName>
    <definedName name="_____A66000" localSheetId="0">#REF!</definedName>
    <definedName name="_____A66000">#REF!</definedName>
    <definedName name="_____A99999" localSheetId="0">#REF!</definedName>
    <definedName name="_____A99999">#REF!</definedName>
    <definedName name="_____alt1" localSheetId="0">#REF!</definedName>
    <definedName name="_____alt1">#REF!</definedName>
    <definedName name="_____ALT2" localSheetId="0">#REF!</definedName>
    <definedName name="_____ALT2">#REF!</definedName>
    <definedName name="_____ALT3" localSheetId="0">#REF!</definedName>
    <definedName name="_____ALT3">#REF!</definedName>
    <definedName name="_____ALT4" localSheetId="0">#REF!</definedName>
    <definedName name="_____ALT4">#REF!</definedName>
    <definedName name="_____bol1" localSheetId="0">#REF!</definedName>
    <definedName name="_____bol1">#REF!</definedName>
    <definedName name="_____bol1_2" localSheetId="0">#REF!</definedName>
    <definedName name="_____bol1_2">#REF!</definedName>
    <definedName name="_____bol1_6" localSheetId="0">#REF!</definedName>
    <definedName name="_____bol1_6">#REF!</definedName>
    <definedName name="_____bol1_7" localSheetId="0">#REF!</definedName>
    <definedName name="_____bol1_7">#REF!</definedName>
    <definedName name="_____BVD1" localSheetId="0">#REF!</definedName>
    <definedName name="_____BVD1">#REF!</definedName>
    <definedName name="_____BVD2" localSheetId="0">#REF!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localSheetId="0"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 localSheetId="0">#REF!</definedName>
    <definedName name="_____dim4">#REF!</definedName>
    <definedName name="_____foo1" localSheetId="0">#REF!</definedName>
    <definedName name="_____foo1">#REF!</definedName>
    <definedName name="_____foo2" localSheetId="0">#REF!</definedName>
    <definedName name="_____foo2">#REF!</definedName>
    <definedName name="_____foo3" localSheetId="0">#REF!</definedName>
    <definedName name="_____foo3">#REF!</definedName>
    <definedName name="_____FOO4" localSheetId="0">#REF!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localSheetId="0"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 localSheetId="0">#REF!</definedName>
    <definedName name="_____jj300">#REF!</definedName>
    <definedName name="_____Ki1" localSheetId="0">#REF!</definedName>
    <definedName name="_____Ki1">#REF!</definedName>
    <definedName name="_____loc1">#N/A</definedName>
    <definedName name="_____MN1" localSheetId="0">#REF!</definedName>
    <definedName name="_____MN1">#REF!</definedName>
    <definedName name="_____pcc1" localSheetId="0">#REF!</definedName>
    <definedName name="_____pcc1">#REF!</definedName>
    <definedName name="_____pcc2" localSheetId="0">#REF!</definedName>
    <definedName name="_____pcc2">#REF!</definedName>
    <definedName name="_____pcc3" localSheetId="0">#REF!</definedName>
    <definedName name="_____pcc3">#REF!</definedName>
    <definedName name="_____PCC4" localSheetId="0">#REF!</definedName>
    <definedName name="_____PCC4">#REF!</definedName>
    <definedName name="_____plb1" localSheetId="0">#REF!</definedName>
    <definedName name="_____plb1">#REF!</definedName>
    <definedName name="_____plb2" localSheetId="0">#REF!</definedName>
    <definedName name="_____plb2">#REF!</definedName>
    <definedName name="_____plb3" localSheetId="0">#REF!</definedName>
    <definedName name="_____plb3">#REF!</definedName>
    <definedName name="_____plb4" localSheetId="0">#REF!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localSheetId="0"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 localSheetId="0">#REF!</definedName>
    <definedName name="_____RAT1">#REF!</definedName>
    <definedName name="_____RAT2" localSheetId="0">#REF!</definedName>
    <definedName name="_____RAT2">#REF!</definedName>
    <definedName name="_____rim4" localSheetId="0">#REF!</definedName>
    <definedName name="_____rim4">#REF!</definedName>
    <definedName name="_____rm4" localSheetId="0">#REF!</definedName>
    <definedName name="_____rm4">#REF!</definedName>
    <definedName name="_____sdb2" localSheetId="0">#REF!</definedName>
    <definedName name="_____sdb2">#REF!</definedName>
    <definedName name="_____TB2" localSheetId="0">#REF!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localSheetId="0"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localSheetId="0"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 localSheetId="0">#REF!</definedName>
    <definedName name="_____WO1">#REF!</definedName>
    <definedName name="____a65537" localSheetId="0">#REF!</definedName>
    <definedName name="____a65537">#REF!</definedName>
    <definedName name="____A65539" localSheetId="0">#REF!</definedName>
    <definedName name="____A65539">#REF!</definedName>
    <definedName name="____A65555" localSheetId="0">#REF!</definedName>
    <definedName name="____A65555">#REF!</definedName>
    <definedName name="____A655600" localSheetId="0">#REF!</definedName>
    <definedName name="____A655600">#REF!</definedName>
    <definedName name="____A65658" localSheetId="0">#REF!</definedName>
    <definedName name="____A65658">#REF!</definedName>
    <definedName name="____A65800" localSheetId="0">#REF!</definedName>
    <definedName name="____A65800">#REF!</definedName>
    <definedName name="____A66000" localSheetId="0">#REF!</definedName>
    <definedName name="____A66000">#REF!</definedName>
    <definedName name="____A99999" localSheetId="0">#REF!</definedName>
    <definedName name="____A99999">#REF!</definedName>
    <definedName name="____alt1" localSheetId="0">#REF!</definedName>
    <definedName name="____alt1">#REF!</definedName>
    <definedName name="____ALT2" localSheetId="0">#REF!</definedName>
    <definedName name="____ALT2">#REF!</definedName>
    <definedName name="____ALT3" localSheetId="0">#REF!</definedName>
    <definedName name="____ALT3">#REF!</definedName>
    <definedName name="____ALT4" localSheetId="0">#REF!</definedName>
    <definedName name="____ALT4">#REF!</definedName>
    <definedName name="____ans987" localSheetId="12" hidden="1">{#N/A,#N/A,FALSE,"VARIATIONS";#N/A,#N/A,FALSE,"BUDGET";#N/A,#N/A,FALSE,"CIVIL QNTY VAR";#N/A,#N/A,FALSE,"SUMMARY";#N/A,#N/A,FALSE,"MATERIAL VAR"}</definedName>
    <definedName name="____ans987" localSheetId="0" hidden="1">{#N/A,#N/A,FALSE,"VARIATIONS";#N/A,#N/A,FALSE,"BUDGET";#N/A,#N/A,FALSE,"CIVIL QNTY VAR";#N/A,#N/A,FALSE,"SUMMARY";#N/A,#N/A,FALSE,"MATERIAL VAR"}</definedName>
    <definedName name="____ans987" hidden="1">{#N/A,#N/A,FALSE,"VARIATIONS";#N/A,#N/A,FALSE,"BUDGET";#N/A,#N/A,FALSE,"CIVIL QNTY VAR";#N/A,#N/A,FALSE,"SUMMARY";#N/A,#N/A,FALSE,"MATERIAL VAR"}</definedName>
    <definedName name="____bol1" localSheetId="0">#REF!</definedName>
    <definedName name="____bol1">#REF!</definedName>
    <definedName name="____bol1_2" localSheetId="0">#REF!</definedName>
    <definedName name="____bol1_2">#REF!</definedName>
    <definedName name="____bol1_6" localSheetId="0">#REF!</definedName>
    <definedName name="____bol1_6">#REF!</definedName>
    <definedName name="____bol1_7" localSheetId="0">#REF!</definedName>
    <definedName name="____bol1_7">#REF!</definedName>
    <definedName name="____BVD1" localSheetId="0">#REF!</definedName>
    <definedName name="____BVD1">#REF!</definedName>
    <definedName name="____BVD2" localSheetId="0">#REF!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localSheetId="0"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localSheetId="0" hidden="1">{#N/A,#N/A,FALSE,"VARIATIONS";#N/A,#N/A,FALSE,"BUDGET";#N/A,#N/A,FALSE,"CIVIL QNTY VAR";#N/A,#N/A,FALSE,"SUMMARY";#N/A,#N/A,FALSE,"MATERIAL VAR"}</definedName>
    <definedName name="____d1" hidden="1">{#N/A,#N/A,FALSE,"VARIATIONS";#N/A,#N/A,FALSE,"BUDGET";#N/A,#N/A,FALSE,"CIVIL QNTY VAR";#N/A,#N/A,FALSE,"SUMMARY";#N/A,#N/A,FALSE,"MATERIAL VAR"}</definedName>
    <definedName name="____DAT1" localSheetId="0">#REF!</definedName>
    <definedName name="____DAT1">#REF!</definedName>
    <definedName name="____DAT10" localSheetId="0">#REF!</definedName>
    <definedName name="____DAT10">#REF!</definedName>
    <definedName name="____DAT11" localSheetId="0">#REF!</definedName>
    <definedName name="____DAT11">#REF!</definedName>
    <definedName name="____DAT12" localSheetId="0">#REF!</definedName>
    <definedName name="____DAT12">#REF!</definedName>
    <definedName name="____DAT13" localSheetId="0">#REF!</definedName>
    <definedName name="____DAT13">#REF!</definedName>
    <definedName name="____DAT14" localSheetId="0">#REF!</definedName>
    <definedName name="____DAT14">#REF!</definedName>
    <definedName name="____DAT2" localSheetId="0">#REF!</definedName>
    <definedName name="____DAT2">#REF!</definedName>
    <definedName name="____DAT3" localSheetId="0">#REF!</definedName>
    <definedName name="____DAT3">#REF!</definedName>
    <definedName name="____DAT4" localSheetId="0">#REF!</definedName>
    <definedName name="____DAT4">#REF!</definedName>
    <definedName name="____DAT5" localSheetId="0">#REF!</definedName>
    <definedName name="____DAT5">#REF!</definedName>
    <definedName name="____DAT6" localSheetId="0">#REF!</definedName>
    <definedName name="____DAT6">#REF!</definedName>
    <definedName name="____DAT7" localSheetId="0">#REF!</definedName>
    <definedName name="____DAT7">#REF!</definedName>
    <definedName name="____DAT8" localSheetId="0">#REF!</definedName>
    <definedName name="____DAT8">#REF!</definedName>
    <definedName name="____DAT9" localSheetId="0">#REF!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localSheetId="0"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localSheetId="0" hidden="1">{#N/A,#N/A,FALSE,"VARIATIONS";#N/A,#N/A,FALSE,"BUDGET";#N/A,#N/A,FALSE,"CIVIL QNTY VAR";#N/A,#N/A,FALSE,"SUMMARY";#N/A,#N/A,FALSE,"MATERIAL VAR"}</definedName>
    <definedName name="____dd5" hidden="1">{#N/A,#N/A,FALSE,"VARIATIONS";#N/A,#N/A,FALSE,"BUDGET";#N/A,#N/A,FALSE,"CIVIL QNTY VAR";#N/A,#N/A,FALSE,"SUMMARY";#N/A,#N/A,FALSE,"MATERIAL VAR"}</definedName>
    <definedName name="____dim4" localSheetId="0">#REF!</definedName>
    <definedName name="____dim4">#REF!</definedName>
    <definedName name="____exc2" localSheetId="0">#REF!</definedName>
    <definedName name="____exc2">#REF!</definedName>
    <definedName name="____EXC3" localSheetId="0">#REF!</definedName>
    <definedName name="____EXC3">#REF!</definedName>
    <definedName name="____EXC4" localSheetId="0">#REF!</definedName>
    <definedName name="____EXC4">#REF!</definedName>
    <definedName name="____f1" localSheetId="12" hidden="1">{#N/A,#N/A,FALSE,"VARIATIONS";#N/A,#N/A,FALSE,"BUDGET";#N/A,#N/A,FALSE,"CIVIL QNTY VAR";#N/A,#N/A,FALSE,"SUMMARY";#N/A,#N/A,FALSE,"MATERIAL VAR"}</definedName>
    <definedName name="____f1" localSheetId="0" hidden="1">{#N/A,#N/A,FALSE,"VARIATIONS";#N/A,#N/A,FALSE,"BUDGET";#N/A,#N/A,FALSE,"CIVIL QNTY VAR";#N/A,#N/A,FALSE,"SUMMARY";#N/A,#N/A,FALSE,"MATERIAL VAR"}</definedName>
    <definedName name="____f1" hidden="1">{#N/A,#N/A,FALSE,"VARIATIONS";#N/A,#N/A,FALSE,"BUDGET";#N/A,#N/A,FALSE,"CIVIL QNTY VAR";#N/A,#N/A,FALSE,"SUMMARY";#N/A,#N/A,FALSE,"MATERIAL VAR"}</definedName>
    <definedName name="____foo1" localSheetId="0">#REF!</definedName>
    <definedName name="____foo1">#REF!</definedName>
    <definedName name="____foo2" localSheetId="0">#REF!</definedName>
    <definedName name="____foo2">#REF!</definedName>
    <definedName name="____foo3" localSheetId="0">#REF!</definedName>
    <definedName name="____foo3">#REF!</definedName>
    <definedName name="____FOO4" localSheetId="0">#REF!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localSheetId="0"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 localSheetId="0">#REF!</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localSheetId="0"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 localSheetId="0">#REF!</definedName>
    <definedName name="____MN1">#REF!</definedName>
    <definedName name="____plb1" localSheetId="0">#REF!</definedName>
    <definedName name="____plb1">#REF!</definedName>
    <definedName name="____plb2" localSheetId="0">#REF!</definedName>
    <definedName name="____plb2">#REF!</definedName>
    <definedName name="____plb3" localSheetId="0">#REF!</definedName>
    <definedName name="____plb3">#REF!</definedName>
    <definedName name="____plb4" localSheetId="0">#REF!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localSheetId="0"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 localSheetId="0">#REF!</definedName>
    <definedName name="____RAT1">#REF!</definedName>
    <definedName name="____RAT2" localSheetId="0">#REF!</definedName>
    <definedName name="____RAT2">#REF!</definedName>
    <definedName name="____rim4" localSheetId="0">#REF!</definedName>
    <definedName name="____rim4">#REF!</definedName>
    <definedName name="____rm4" localSheetId="0">#REF!</definedName>
    <definedName name="____rm4">#REF!</definedName>
    <definedName name="____sch1" localSheetId="0">#REF!</definedName>
    <definedName name="____sch1">#REF!</definedName>
    <definedName name="____sch2" localSheetId="0">#REF!</definedName>
    <definedName name="____sch2">#REF!</definedName>
    <definedName name="____sdb2" localSheetId="0">#REF!</definedName>
    <definedName name="____sdb2">#REF!</definedName>
    <definedName name="____TB2" localSheetId="0">#REF!</definedName>
    <definedName name="____TB2">#REF!</definedName>
    <definedName name="____TB2_2" localSheetId="0">#REF!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localSheetId="0"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localSheetId="0"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 localSheetId="0">#REF!</definedName>
    <definedName name="____WO1">#REF!</definedName>
    <definedName name="___a65537" localSheetId="0">#REF!</definedName>
    <definedName name="___a65537">#REF!</definedName>
    <definedName name="___A65539" localSheetId="0">#REF!</definedName>
    <definedName name="___A65539">#REF!</definedName>
    <definedName name="___A65555" localSheetId="0">#REF!</definedName>
    <definedName name="___A65555">#REF!</definedName>
    <definedName name="___A655600" localSheetId="0">#REF!</definedName>
    <definedName name="___A655600">#REF!</definedName>
    <definedName name="___A65658" localSheetId="0">#REF!</definedName>
    <definedName name="___A65658">#REF!</definedName>
    <definedName name="___A65800" localSheetId="0">#REF!</definedName>
    <definedName name="___A65800">#REF!</definedName>
    <definedName name="___A65800_2" localSheetId="0">#REF!</definedName>
    <definedName name="___A65800_2">#REF!</definedName>
    <definedName name="___A65800_6" localSheetId="0">#REF!</definedName>
    <definedName name="___A65800_6">#REF!</definedName>
    <definedName name="___A65800_7" localSheetId="0">#REF!</definedName>
    <definedName name="___A65800_7">#REF!</definedName>
    <definedName name="___A65999" localSheetId="0">#REF!</definedName>
    <definedName name="___A65999">#REF!</definedName>
    <definedName name="___A66000" localSheetId="0">#REF!</definedName>
    <definedName name="___A66000">#REF!</definedName>
    <definedName name="___A66000_2" localSheetId="0">#REF!</definedName>
    <definedName name="___A66000_2">#REF!</definedName>
    <definedName name="___A66000_6" localSheetId="0">#REF!</definedName>
    <definedName name="___A66000_6">#REF!</definedName>
    <definedName name="___A66000_7" localSheetId="0">#REF!</definedName>
    <definedName name="___A66000_7">#REF!</definedName>
    <definedName name="___A99999" localSheetId="0">#REF!</definedName>
    <definedName name="___A99999">#REF!</definedName>
    <definedName name="___A99999_2" localSheetId="0">#REF!</definedName>
    <definedName name="___A99999_2">#REF!</definedName>
    <definedName name="___A99999_6" localSheetId="0">#REF!</definedName>
    <definedName name="___A99999_6">#REF!</definedName>
    <definedName name="___A99999_7" localSheetId="0">#REF!</definedName>
    <definedName name="___A99999_7">#REF!</definedName>
    <definedName name="___AAA51">'[5]#REF'!$A$78</definedName>
    <definedName name="___AAA6">'[5]#REF'!$A$78</definedName>
    <definedName name="___AAA7">'[5]#REF'!$A$78</definedName>
    <definedName name="___AAD5">[5]Sheet1!$A$78</definedName>
    <definedName name="___alt1" localSheetId="0">#REF!</definedName>
    <definedName name="___alt1">#REF!</definedName>
    <definedName name="___ALT2" localSheetId="0">#REF!</definedName>
    <definedName name="___ALT2">#REF!</definedName>
    <definedName name="___ALT3" localSheetId="0">#REF!</definedName>
    <definedName name="___ALT3">#REF!</definedName>
    <definedName name="___ALT4" localSheetId="0">#REF!</definedName>
    <definedName name="___ALT4">#REF!</definedName>
    <definedName name="___ans987" localSheetId="12" hidden="1">{#N/A,#N/A,FALSE,"VARIATIONS";#N/A,#N/A,FALSE,"BUDGET";#N/A,#N/A,FALSE,"CIVIL QNTY VAR";#N/A,#N/A,FALSE,"SUMMARY";#N/A,#N/A,FALSE,"MATERIAL VAR"}</definedName>
    <definedName name="___ans987" localSheetId="0" hidden="1">{#N/A,#N/A,FALSE,"VARIATIONS";#N/A,#N/A,FALSE,"BUDGET";#N/A,#N/A,FALSE,"CIVIL QNTY VAR";#N/A,#N/A,FALSE,"SUMMARY";#N/A,#N/A,FALSE,"MATERIAL VAR"}</definedName>
    <definedName name="___ans987" hidden="1">{#N/A,#N/A,FALSE,"VARIATIONS";#N/A,#N/A,FALSE,"BUDGET";#N/A,#N/A,FALSE,"CIVIL QNTY VAR";#N/A,#N/A,FALSE,"SUMMARY";#N/A,#N/A,FALSE,"MATERIAL VAR"}</definedName>
    <definedName name="___BLK2_2" localSheetId="0">#REF!</definedName>
    <definedName name="___BLK2_2">#REF!</definedName>
    <definedName name="___BLK3_2" localSheetId="0">#REF!</definedName>
    <definedName name="___BLK3_2">#REF!</definedName>
    <definedName name="___bol1" localSheetId="0">#REF!</definedName>
    <definedName name="___bol1">#REF!</definedName>
    <definedName name="___bol1_2" localSheetId="0">#REF!</definedName>
    <definedName name="___bol1_2">#REF!</definedName>
    <definedName name="___bol1_6" localSheetId="0">#REF!</definedName>
    <definedName name="___bol1_6">#REF!</definedName>
    <definedName name="___bol1_7" localSheetId="0">#REF!</definedName>
    <definedName name="___bol1_7">#REF!</definedName>
    <definedName name="___BVD1" localSheetId="0">#REF!</definedName>
    <definedName name="___BVD1">#REF!</definedName>
    <definedName name="___BVD2" localSheetId="0">#REF!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localSheetId="0"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 localSheetId="0">'[5]#REF'!#REF!</definedName>
    <definedName name="___COL11">'[5]#REF'!#REF!</definedName>
    <definedName name="___COL111" localSheetId="0">'[5]#REF'!#REF!</definedName>
    <definedName name="___COL111">'[5]#REF'!#REF!</definedName>
    <definedName name="___d1" localSheetId="12" hidden="1">{#N/A,#N/A,FALSE,"VARIATIONS";#N/A,#N/A,FALSE,"BUDGET";#N/A,#N/A,FALSE,"CIVIL QNTY VAR";#N/A,#N/A,FALSE,"SUMMARY";#N/A,#N/A,FALSE,"MATERIAL VAR"}</definedName>
    <definedName name="___d1" localSheetId="0" hidden="1">{#N/A,#N/A,FALSE,"VARIATIONS";#N/A,#N/A,FALSE,"BUDGET";#N/A,#N/A,FALSE,"CIVIL QNTY VAR";#N/A,#N/A,FALSE,"SUMMARY";#N/A,#N/A,FALSE,"MATERIAL VAR"}</definedName>
    <definedName name="___d1" hidden="1">{#N/A,#N/A,FALSE,"VARIATIONS";#N/A,#N/A,FALSE,"BUDGET";#N/A,#N/A,FALSE,"CIVIL QNTY VAR";#N/A,#N/A,FALSE,"SUMMARY";#N/A,#N/A,FALSE,"MATERIAL VAR"}</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 localSheetId="0">#REF!</definedName>
    <definedName name="___DAT14">#REF!</definedName>
    <definedName name="___DAT2" localSheetId="0">#REF!</definedName>
    <definedName name="___DAT2">#REF!</definedName>
    <definedName name="___DAT3" localSheetId="0">#REF!</definedName>
    <definedName name="___DAT3">#REF!</definedName>
    <definedName name="___DAT4" localSheetId="0">#REF!</definedName>
    <definedName name="___DAT4">#REF!</definedName>
    <definedName name="___DAT5" localSheetId="0">#REF!</definedName>
    <definedName name="___DAT5">#REF!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T9" localSheetId="0">#REF!</definedName>
    <definedName name="___DAT9">#REF!</definedName>
    <definedName name="___dd5" localSheetId="12" hidden="1">{#N/A,#N/A,FALSE,"VARIATIONS";#N/A,#N/A,FALSE,"BUDGET";#N/A,#N/A,FALSE,"CIVIL QNTY VAR";#N/A,#N/A,FALSE,"SUMMARY";#N/A,#N/A,FALSE,"MATERIAL VAR"}</definedName>
    <definedName name="___dd5" localSheetId="0" hidden="1">{#N/A,#N/A,FALSE,"VARIATIONS";#N/A,#N/A,FALSE,"BUDGET";#N/A,#N/A,FALSE,"CIVIL QNTY VAR";#N/A,#N/A,FALSE,"SUMMARY";#N/A,#N/A,FALSE,"MATERIAL VAR"}</definedName>
    <definedName name="___dd5" hidden="1">{#N/A,#N/A,FALSE,"VARIATIONS";#N/A,#N/A,FALSE,"BUDGET";#N/A,#N/A,FALSE,"CIVIL QNTY VAR";#N/A,#N/A,FALSE,"SUMMARY";#N/A,#N/A,FALSE,"MATERIAL VAR"}</definedName>
    <definedName name="___dim4" localSheetId="0">#REF!</definedName>
    <definedName name="___dim4">#REF!</definedName>
    <definedName name="___exc1" localSheetId="0">#REF!</definedName>
    <definedName name="___exc1">#REF!</definedName>
    <definedName name="___exc11" localSheetId="0">#REF!</definedName>
    <definedName name="___exc11">#REF!</definedName>
    <definedName name="___exc2" localSheetId="0">#REF!</definedName>
    <definedName name="___exc2">#REF!</definedName>
    <definedName name="___EXC3" localSheetId="0">#REF!</definedName>
    <definedName name="___EXC3">#REF!</definedName>
    <definedName name="___EXC4" localSheetId="0">#REF!</definedName>
    <definedName name="___EXC4">#REF!</definedName>
    <definedName name="___f1" localSheetId="12" hidden="1">{#N/A,#N/A,FALSE,"VARIATIONS";#N/A,#N/A,FALSE,"BUDGET";#N/A,#N/A,FALSE,"CIVIL QNTY VAR";#N/A,#N/A,FALSE,"SUMMARY";#N/A,#N/A,FALSE,"MATERIAL VAR"}</definedName>
    <definedName name="___f1" localSheetId="0" hidden="1">{#N/A,#N/A,FALSE,"VARIATIONS";#N/A,#N/A,FALSE,"BUDGET";#N/A,#N/A,FALSE,"CIVIL QNTY VAR";#N/A,#N/A,FALSE,"SUMMARY";#N/A,#N/A,FALSE,"MATERIAL VAR"}</definedName>
    <definedName name="___f1" hidden="1">{#N/A,#N/A,FALSE,"VARIATIONS";#N/A,#N/A,FALSE,"BUDGET";#N/A,#N/A,FALSE,"CIVIL QNTY VAR";#N/A,#N/A,FALSE,"SUMMARY";#N/A,#N/A,FALSE,"MATERIAL VAR"}</definedName>
    <definedName name="___foo1" localSheetId="0">#REF!</definedName>
    <definedName name="___foo1">#REF!</definedName>
    <definedName name="___foo2" localSheetId="0">#REF!</definedName>
    <definedName name="___foo2">#REF!</definedName>
    <definedName name="___foo3" localSheetId="0">#REF!</definedName>
    <definedName name="___foo3">#REF!</definedName>
    <definedName name="___FOO4" localSheetId="0">#REF!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localSheetId="0"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 localSheetId="0">City&amp;" "&amp;State</definedName>
    <definedName name="___IDC2">City&amp;" "&amp;State</definedName>
    <definedName name="___INDEX_SHEET___ASAP_Utilities" localSheetId="0">#REF!</definedName>
    <definedName name="___INDEX_SHEET___ASAP_Utilities">#REF!</definedName>
    <definedName name="___jj300" localSheetId="0">#REF!</definedName>
    <definedName name="___jj300">#REF!</definedName>
    <definedName name="___key2" localSheetId="0" hidden="1">#REF!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localSheetId="0"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 localSheetId="0">#REF!</definedName>
    <definedName name="___lb1">#REF!</definedName>
    <definedName name="___lb2" localSheetId="0">#REF!</definedName>
    <definedName name="___lb2">#REF!</definedName>
    <definedName name="___loc1" localSheetId="12">[0]!City&amp;" "&amp;State</definedName>
    <definedName name="___loc1" localSheetId="0">City&amp;" "&amp;State</definedName>
    <definedName name="___loc1">City&amp;" "&amp;State</definedName>
    <definedName name="___mm1" localSheetId="0">#REF!</definedName>
    <definedName name="___mm1">#REF!</definedName>
    <definedName name="___mm2" localSheetId="0">#REF!</definedName>
    <definedName name="___mm2">#REF!</definedName>
    <definedName name="___mm3" localSheetId="0">#REF!</definedName>
    <definedName name="___mm3">#REF!</definedName>
    <definedName name="___MN1" localSheetId="0">#REF!</definedName>
    <definedName name="___MN1">#REF!</definedName>
    <definedName name="___MN1_2" localSheetId="0">#REF!</definedName>
    <definedName name="___MN1_2">#REF!</definedName>
    <definedName name="___MN1_6" localSheetId="0">#REF!</definedName>
    <definedName name="___MN1_6">#REF!</definedName>
    <definedName name="___MN1_7" localSheetId="0">#REF!</definedName>
    <definedName name="___MN1_7">#REF!</definedName>
    <definedName name="___pcc3" localSheetId="0">#REF!</definedName>
    <definedName name="___pcc3">#REF!</definedName>
    <definedName name="___PCC4" localSheetId="0">#REF!</definedName>
    <definedName name="___PCC4">#REF!</definedName>
    <definedName name="___plb1" localSheetId="0">#REF!</definedName>
    <definedName name="___plb1">#REF!</definedName>
    <definedName name="___plb2" localSheetId="0">#REF!</definedName>
    <definedName name="___plb2">#REF!</definedName>
    <definedName name="___plb3" localSheetId="0">#REF!</definedName>
    <definedName name="___plb3">#REF!</definedName>
    <definedName name="___plb4" localSheetId="0">#REF!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localSheetId="0"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 localSheetId="0">#REF!</definedName>
    <definedName name="___RAT1">#REF!</definedName>
    <definedName name="___RAT2" localSheetId="0">#REF!</definedName>
    <definedName name="___RAT2">#REF!</definedName>
    <definedName name="___rim4" localSheetId="0">#REF!</definedName>
    <definedName name="___rim4">#REF!</definedName>
    <definedName name="___rm4" localSheetId="0">#REF!</definedName>
    <definedName name="___rm4">#REF!</definedName>
    <definedName name="___sch1" localSheetId="0">#REF!</definedName>
    <definedName name="___sch1">#REF!</definedName>
    <definedName name="___sch2" localSheetId="0">#REF!</definedName>
    <definedName name="___sch2">#REF!</definedName>
    <definedName name="___sdb2" localSheetId="0">#REF!</definedName>
    <definedName name="___sdb2">#REF!</definedName>
    <definedName name="___TB2" localSheetId="0">#REF!</definedName>
    <definedName name="___TB2">#REF!</definedName>
    <definedName name="___TB2_2" localSheetId="0">#REF!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localSheetId="0"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localSheetId="0"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 localSheetId="0">#REF!</definedName>
    <definedName name="___WO1">#REF!</definedName>
    <definedName name="__1__123Graph_AF_B" hidden="1">[6]ROY!$D$313:$O$313</definedName>
    <definedName name="__123Graph_A" localSheetId="0" hidden="1">'[1]Rate Analysis'!#REF!</definedName>
    <definedName name="__123Graph_A" hidden="1">'[1]Rate Analysis'!#REF!</definedName>
    <definedName name="__123Graph_AAVGRATE" hidden="1">[6]ROY!$D$59:$O$59</definedName>
    <definedName name="__123Graph_ACAD" localSheetId="0" hidden="1">'[7]Earnings model'!#REF!</definedName>
    <definedName name="__123Graph_ACAD" hidden="1">'[7]Earnings model'!#REF!</definedName>
    <definedName name="__123Graph_ACAD1" localSheetId="0" hidden="1">'[7]Earnings model'!#REF!</definedName>
    <definedName name="__123Graph_ACAD1" hidden="1">'[7]Earnings model'!#REF!</definedName>
    <definedName name="__123Graph_ACAD2" localSheetId="0" hidden="1">'[7]Earnings model'!#REF!</definedName>
    <definedName name="__123Graph_ACAD2" hidden="1">'[7]Earnings model'!#REF!</definedName>
    <definedName name="__123Graph_ACOL" localSheetId="0" hidden="1">'[8]Earnings model'!#REF!</definedName>
    <definedName name="__123Graph_ACOL" hidden="1">'[8]Earnings model'!#REF!</definedName>
    <definedName name="__123Graph_ACOL2" localSheetId="0" hidden="1">'[8]Earnings model'!#REF!</definedName>
    <definedName name="__123Graph_ACOL2" hidden="1">'[8]Earnings model'!#REF!</definedName>
    <definedName name="__123Graph_ACOL3" localSheetId="0" hidden="1">'[8]Earnings model'!#REF!</definedName>
    <definedName name="__123Graph_ACOL3" hidden="1">'[8]Earnings model'!#REF!</definedName>
    <definedName name="__123Graph_ACTP" hidden="1">[6]ROY!$D$263:$O$263</definedName>
    <definedName name="__123Graph_ACURRENT" localSheetId="0" hidden="1">[9]FitOutConfCentre!#REF!</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localSheetId="0" hidden="1">'[1]Rate Analysis'!#REF!</definedName>
    <definedName name="__123Graph_B" hidden="1">'[1]Rate Analysis'!#REF!</definedName>
    <definedName name="__123Graph_BCAD" localSheetId="0" hidden="1">'[7]Earnings model'!#REF!</definedName>
    <definedName name="__123Graph_BCAD" hidden="1">'[7]Earnings model'!#REF!</definedName>
    <definedName name="__123Graph_BCAD1" localSheetId="0" hidden="1">'[7]Earnings model'!#REF!</definedName>
    <definedName name="__123Graph_BCAD1" hidden="1">'[7]Earnings model'!#REF!</definedName>
    <definedName name="__123Graph_BCAD2" localSheetId="0" hidden="1">'[7]Earnings model'!#REF!</definedName>
    <definedName name="__123Graph_BCAD2" hidden="1">'[7]Earnings model'!#REF!</definedName>
    <definedName name="__123Graph_BCOL" localSheetId="0" hidden="1">'[8]Earnings model'!#REF!</definedName>
    <definedName name="__123Graph_BCOL" hidden="1">'[8]Earnings model'!#REF!</definedName>
    <definedName name="__123Graph_BCOL2" localSheetId="0" hidden="1">'[8]Earnings model'!#REF!</definedName>
    <definedName name="__123Graph_BCOL2" hidden="1">'[8]Earnings model'!#REF!</definedName>
    <definedName name="__123Graph_BCOL3" localSheetId="0" hidden="1">'[8]Earnings model'!#REF!</definedName>
    <definedName name="__123Graph_BCOL3" hidden="1">'[8]Earnings model'!#REF!</definedName>
    <definedName name="__123Graph_C" localSheetId="0" hidden="1">'[1]Rate Analysis'!#REF!</definedName>
    <definedName name="__123Graph_C" hidden="1">'[1]Rate Analysis'!#REF!</definedName>
    <definedName name="__123Graph_CAVGRATE" hidden="1">[6]ROY!$D$60:$O$60</definedName>
    <definedName name="__123Graph_CCAD" localSheetId="0" hidden="1">'[7]Earnings model'!#REF!</definedName>
    <definedName name="__123Graph_CCAD" hidden="1">'[7]Earnings model'!#REF!</definedName>
    <definedName name="__123Graph_CCAD1" localSheetId="0" hidden="1">'[7]Earnings model'!#REF!</definedName>
    <definedName name="__123Graph_CCAD1" hidden="1">'[7]Earnings model'!#REF!</definedName>
    <definedName name="__123Graph_CCAD2" localSheetId="0" hidden="1">'[7]Earnings model'!#REF!</definedName>
    <definedName name="__123Graph_CCAD2" hidden="1">'[7]Earnings model'!#REF!</definedName>
    <definedName name="__123Graph_CCOL" localSheetId="0" hidden="1">'[8]Earnings model'!#REF!</definedName>
    <definedName name="__123Graph_CCOL" hidden="1">'[8]Earnings model'!#REF!</definedName>
    <definedName name="__123Graph_CCOL2" localSheetId="0" hidden="1">'[8]Earnings model'!#REF!</definedName>
    <definedName name="__123Graph_CCOL2" hidden="1">'[8]Earnings model'!#REF!</definedName>
    <definedName name="__123Graph_CCOL3" localSheetId="0"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localSheetId="0" hidden="1">'[1]Rate Analysis'!#REF!</definedName>
    <definedName name="__123Graph_D" hidden="1">'[1]Rate Analysis'!#REF!</definedName>
    <definedName name="__123Graph_DCAD" localSheetId="0" hidden="1">'[7]Earnings model'!#REF!</definedName>
    <definedName name="__123Graph_DCAD" hidden="1">'[7]Earnings model'!#REF!</definedName>
    <definedName name="__123Graph_DCAD1" localSheetId="0" hidden="1">'[7]Earnings model'!#REF!</definedName>
    <definedName name="__123Graph_DCAD1" hidden="1">'[7]Earnings model'!#REF!</definedName>
    <definedName name="__123Graph_DCAD2" localSheetId="0" hidden="1">'[7]Earnings model'!#REF!</definedName>
    <definedName name="__123Graph_DCAD2" hidden="1">'[7]Earnings model'!#REF!</definedName>
    <definedName name="__123Graph_DCOL" localSheetId="0" hidden="1">'[8]Earnings model'!#REF!</definedName>
    <definedName name="__123Graph_DCOL" hidden="1">'[8]Earnings model'!#REF!</definedName>
    <definedName name="__123Graph_DCOL2" localSheetId="0" hidden="1">'[8]Earnings model'!#REF!</definedName>
    <definedName name="__123Graph_DCOL2" hidden="1">'[8]Earnings model'!#REF!</definedName>
    <definedName name="__123Graph_DCOL3" localSheetId="0" hidden="1">'[8]Earnings model'!#REF!</definedName>
    <definedName name="__123Graph_DCOL3" hidden="1">'[8]Earnings model'!#REF!</definedName>
    <definedName name="__123Graph_E" localSheetId="0" hidden="1">'[1]Rate Analysis'!#REF!</definedName>
    <definedName name="__123Graph_E" hidden="1">'[1]Rate Analysis'!#REF!</definedName>
    <definedName name="__123Graph_EAVGRATE" hidden="1">[6]ROY!$D$61:$O$61</definedName>
    <definedName name="__123Graph_ECAD" localSheetId="0" hidden="1">'[7]Earnings model'!#REF!</definedName>
    <definedName name="__123Graph_ECAD" hidden="1">'[7]Earnings model'!#REF!</definedName>
    <definedName name="__123Graph_ECAD1" localSheetId="0" hidden="1">'[7]Earnings model'!#REF!</definedName>
    <definedName name="__123Graph_ECAD1" hidden="1">'[7]Earnings model'!#REF!</definedName>
    <definedName name="__123Graph_ECAD2" localSheetId="0" hidden="1">'[7]Earnings model'!#REF!</definedName>
    <definedName name="__123Graph_ECAD2" hidden="1">'[7]Earnings model'!#REF!</definedName>
    <definedName name="__123Graph_ECOL" localSheetId="0" hidden="1">'[8]Earnings model'!#REF!</definedName>
    <definedName name="__123Graph_ECOL" hidden="1">'[8]Earnings model'!#REF!</definedName>
    <definedName name="__123Graph_ECOL2" localSheetId="0" hidden="1">'[8]Earnings model'!#REF!</definedName>
    <definedName name="__123Graph_ECOL2" hidden="1">'[8]Earnings model'!#REF!</definedName>
    <definedName name="__123Graph_ECOL3" localSheetId="0"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localSheetId="0" hidden="1">'[1]Rate Analysis'!#REF!</definedName>
    <definedName name="__123Graph_F" hidden="1">'[1]Rate Analysis'!#REF!</definedName>
    <definedName name="__123Graph_FCAD2" localSheetId="0" hidden="1">'[7]Earnings model'!#REF!</definedName>
    <definedName name="__123Graph_FCAD2" hidden="1">'[7]Earnings model'!#REF!</definedName>
    <definedName name="__123Graph_FCOL3" localSheetId="0" hidden="1">'[8]Earnings model'!#REF!</definedName>
    <definedName name="__123Graph_FCOL3" hidden="1">'[8]Earnings model'!#REF!</definedName>
    <definedName name="__123Graph_X" localSheetId="0" hidden="1">'[1]Rate Analysis'!#REF!</definedName>
    <definedName name="__123Graph_X" hidden="1">'[1]Rate Analysis'!#REF!</definedName>
    <definedName name="__123Graph_XAVGRATE" hidden="1">[6]ROY!$D$6:$O$6</definedName>
    <definedName name="__123Graph_XCAD" localSheetId="0" hidden="1">'[7]Earnings model'!#REF!</definedName>
    <definedName name="__123Graph_XCAD" hidden="1">'[7]Earnings model'!#REF!</definedName>
    <definedName name="__123Graph_XCAD1" localSheetId="0" hidden="1">'[7]Earnings model'!#REF!</definedName>
    <definedName name="__123Graph_XCAD1" hidden="1">'[7]Earnings model'!#REF!</definedName>
    <definedName name="__123Graph_XCAD2" localSheetId="0" hidden="1">'[7]Earnings model'!#REF!</definedName>
    <definedName name="__123Graph_XCAD2" hidden="1">'[7]Earnings model'!#REF!</definedName>
    <definedName name="__123Graph_XCOL" localSheetId="0" hidden="1">'[8]Earnings model'!#REF!</definedName>
    <definedName name="__123Graph_XCOL" hidden="1">'[8]Earnings model'!#REF!</definedName>
    <definedName name="__123Graph_XCOL2" localSheetId="0" hidden="1">'[8]Earnings model'!#REF!</definedName>
    <definedName name="__123Graph_XCOL2" hidden="1">'[8]Earnings model'!#REF!</definedName>
    <definedName name="__123Graph_XCOL3" localSheetId="0"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localSheetId="0" hidden="1">{#N/A,#N/A,FALSE,"VARIATIONS";#N/A,#N/A,FALSE,"BUDGET";#N/A,#N/A,FALSE,"CIVIL QNTY VAR";#N/A,#N/A,FALSE,"SUMMARY";#N/A,#N/A,FALSE,"MATERIAL VAR"}</definedName>
    <definedName name="__a1" hidden="1">{#N/A,#N/A,FALSE,"VARIATIONS";#N/A,#N/A,FALSE,"BUDGET";#N/A,#N/A,FALSE,"CIVIL QNTY VAR";#N/A,#N/A,FALSE,"SUMMARY";#N/A,#N/A,FALSE,"MATERIAL VAR"}</definedName>
    <definedName name="__a65537" localSheetId="0">#REF!</definedName>
    <definedName name="__a65537">#REF!</definedName>
    <definedName name="__A65539" localSheetId="0">#REF!</definedName>
    <definedName name="__A65539">#REF!</definedName>
    <definedName name="__A65555" localSheetId="0">#REF!</definedName>
    <definedName name="__A65555">#REF!</definedName>
    <definedName name="__A655600" localSheetId="0">#REF!</definedName>
    <definedName name="__A655600">#REF!</definedName>
    <definedName name="__A65658" localSheetId="0">#REF!</definedName>
    <definedName name="__A65658">#REF!</definedName>
    <definedName name="__A65800" localSheetId="0">#REF!</definedName>
    <definedName name="__A65800">#REF!</definedName>
    <definedName name="__A65800_1" localSheetId="0">#REF!</definedName>
    <definedName name="__A65800_1">#REF!</definedName>
    <definedName name="__A65800_2" localSheetId="0">#REF!</definedName>
    <definedName name="__A65800_2">#REF!</definedName>
    <definedName name="__A65800_6" localSheetId="0">#REF!</definedName>
    <definedName name="__A65800_6">#REF!</definedName>
    <definedName name="__A65800_7" localSheetId="0">#REF!</definedName>
    <definedName name="__A65800_7">#REF!</definedName>
    <definedName name="__A65999" localSheetId="0">#REF!</definedName>
    <definedName name="__A65999">#REF!</definedName>
    <definedName name="__A66000" localSheetId="0">#REF!</definedName>
    <definedName name="__A66000">#REF!</definedName>
    <definedName name="__A66000_1" localSheetId="0">#REF!</definedName>
    <definedName name="__A66000_1">#REF!</definedName>
    <definedName name="__A66000_2" localSheetId="0">#REF!</definedName>
    <definedName name="__A66000_2">#REF!</definedName>
    <definedName name="__A66000_6" localSheetId="0">#REF!</definedName>
    <definedName name="__A66000_6">#REF!</definedName>
    <definedName name="__A66000_7" localSheetId="0">#REF!</definedName>
    <definedName name="__A66000_7">#REF!</definedName>
    <definedName name="__A99999" localSheetId="0">#REF!</definedName>
    <definedName name="__A99999">#REF!</definedName>
    <definedName name="__A99999_1" localSheetId="0">#REF!</definedName>
    <definedName name="__A99999_1">#REF!</definedName>
    <definedName name="__A99999_2" localSheetId="0">#REF!</definedName>
    <definedName name="__A99999_2">#REF!</definedName>
    <definedName name="__A99999_6" localSheetId="0">#REF!</definedName>
    <definedName name="__A99999_6">#REF!</definedName>
    <definedName name="__A99999_7" localSheetId="0">#REF!</definedName>
    <definedName name="__A99999_7">#REF!</definedName>
    <definedName name="__aaa10" localSheetId="0">#REF!</definedName>
    <definedName name="__aaa10">#REF!</definedName>
    <definedName name="__aaa5" localSheetId="0">#REF!</definedName>
    <definedName name="__aaa5">#REF!</definedName>
    <definedName name="__AAA51">'[5]#REF'!$A$78</definedName>
    <definedName name="__aaa55" localSheetId="0">#REF!</definedName>
    <definedName name="__aaa55">#REF!</definedName>
    <definedName name="__AAA6">'[5]#REF'!$A$78</definedName>
    <definedName name="__AAA7">'[5]#REF'!$A$78</definedName>
    <definedName name="__AAD5">[5]Sheet1!$A$78</definedName>
    <definedName name="__aad55" localSheetId="0">#REF!</definedName>
    <definedName name="__aad55">#REF!</definedName>
    <definedName name="__abb10" localSheetId="0">'[10]Cost_Any.'!#REF!</definedName>
    <definedName name="__abb10">'[10]Cost_Any.'!#REF!</definedName>
    <definedName name="__abb15" localSheetId="0">'[10]Cost_Any.'!#REF!</definedName>
    <definedName name="__abb15">'[10]Cost_Any.'!#REF!</definedName>
    <definedName name="__abb5" localSheetId="0">'[10]Cost_Any.'!#REF!</definedName>
    <definedName name="__abb5">'[10]Cost_Any.'!#REF!</definedName>
    <definedName name="__acb1250" localSheetId="0">[11]Costing!#REF!</definedName>
    <definedName name="__acb1250">[11]Costing!#REF!</definedName>
    <definedName name="__ACB2500" localSheetId="0">[11]Costing!#REF!</definedName>
    <definedName name="__ACB2500">[11]Costing!#REF!</definedName>
    <definedName name="__ACB630" localSheetId="0">[12]ABB!#REF!</definedName>
    <definedName name="__ACB630">[12]ABB!#REF!</definedName>
    <definedName name="__alt1" localSheetId="0">#REF!</definedName>
    <definedName name="__alt1">#REF!</definedName>
    <definedName name="__ALT2" localSheetId="0">#REF!</definedName>
    <definedName name="__ALT2">#REF!</definedName>
    <definedName name="__ALT3" localSheetId="0">#REF!</definedName>
    <definedName name="__ALT3">#REF!</definedName>
    <definedName name="__ALT4" localSheetId="0">#REF!</definedName>
    <definedName name="__ALT4">#REF!</definedName>
    <definedName name="__ans987" localSheetId="12" hidden="1">{#N/A,#N/A,FALSE,"VARIATIONS";#N/A,#N/A,FALSE,"BUDGET";#N/A,#N/A,FALSE,"CIVIL QNTY VAR";#N/A,#N/A,FALSE,"SUMMARY";#N/A,#N/A,FALSE,"MATERIAL VAR"}</definedName>
    <definedName name="__ans987" localSheetId="0" hidden="1">{#N/A,#N/A,FALSE,"VARIATIONS";#N/A,#N/A,FALSE,"BUDGET";#N/A,#N/A,FALSE,"CIVIL QNTY VAR";#N/A,#N/A,FALSE,"SUMMARY";#N/A,#N/A,FALSE,"MATERIAL VAR"}</definedName>
    <definedName name="__ans987" hidden="1">{#N/A,#N/A,FALSE,"VARIATIONS";#N/A,#N/A,FALSE,"BUDGET";#N/A,#N/A,FALSE,"CIVIL QNTY VAR";#N/A,#N/A,FALSE,"SUMMARY";#N/A,#N/A,FALSE,"MATERIAL VAR"}</definedName>
    <definedName name="__b111121" localSheetId="0">#REF!</definedName>
    <definedName name="__b111121">#REF!</definedName>
    <definedName name="__BLK2_2" localSheetId="0">#REF!</definedName>
    <definedName name="__BLK2_2">#REF!</definedName>
    <definedName name="__BLK3_2" localSheetId="0">#REF!</definedName>
    <definedName name="__BLK3_2">#REF!</definedName>
    <definedName name="__bo3" localSheetId="0">#REF!</definedName>
    <definedName name="__bo3">#REF!</definedName>
    <definedName name="__bo3_2" localSheetId="0">#REF!</definedName>
    <definedName name="__bo3_2">#REF!</definedName>
    <definedName name="__bo3_6" localSheetId="0">#REF!</definedName>
    <definedName name="__bo3_6">#REF!</definedName>
    <definedName name="__bo3_7" localSheetId="0">#REF!</definedName>
    <definedName name="__bo3_7">#REF!</definedName>
    <definedName name="__bol1" localSheetId="0">#REF!</definedName>
    <definedName name="__bol1">#REF!</definedName>
    <definedName name="__BVD1" localSheetId="0">#REF!</definedName>
    <definedName name="__BVD1">#REF!</definedName>
    <definedName name="__BVD2" localSheetId="0">#REF!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localSheetId="0"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 localSheetId="0">City&amp;" "&amp;State</definedName>
    <definedName name="__cat123">City&amp;" "&amp;State</definedName>
    <definedName name="__COS125" localSheetId="0">[11]Costing!#REF!</definedName>
    <definedName name="__COS125">[11]Costing!#REF!</definedName>
    <definedName name="__COS160" localSheetId="0">[11]Costing!#REF!</definedName>
    <definedName name="__COS160">[11]Costing!#REF!</definedName>
    <definedName name="__COS2500" localSheetId="0">[12]GE!#REF!</definedName>
    <definedName name="__COS2500">[12]GE!#REF!</definedName>
    <definedName name="__COS32" localSheetId="0">[11]Costing!#REF!</definedName>
    <definedName name="__COS32">[11]Costing!#REF!</definedName>
    <definedName name="__d1" localSheetId="12" hidden="1">{#N/A,#N/A,FALSE,"VARIATIONS";#N/A,#N/A,FALSE,"BUDGET";#N/A,#N/A,FALSE,"CIVIL QNTY VAR";#N/A,#N/A,FALSE,"SUMMARY";#N/A,#N/A,FALSE,"MATERIAL VAR"}</definedName>
    <definedName name="__d1" localSheetId="0" hidden="1">{#N/A,#N/A,FALSE,"VARIATIONS";#N/A,#N/A,FALSE,"BUDGET";#N/A,#N/A,FALSE,"CIVIL QNTY VAR";#N/A,#N/A,FALSE,"SUMMARY";#N/A,#N/A,FALSE,"MATERIAL VAR"}</definedName>
    <definedName name="__d1" hidden="1">{#N/A,#N/A,FALSE,"VARIATIONS";#N/A,#N/A,FALSE,"BUDGET";#N/A,#N/A,FALSE,"CIVIL QNTY VAR";#N/A,#N/A,FALSE,"SUMMARY";#N/A,#N/A,FALSE,"MATERIAL VAR"}</definedName>
    <definedName name="__DAT1" localSheetId="0">#REF!</definedName>
    <definedName name="__DAT1">#REF!</definedName>
    <definedName name="__DAT10" localSheetId="0">#REF!</definedName>
    <definedName name="__DAT10">#REF!</definedName>
    <definedName name="__DAT11" localSheetId="0">#REF!</definedName>
    <definedName name="__DAT11">#REF!</definedName>
    <definedName name="__DAT12" localSheetId="0">#REF!</definedName>
    <definedName name="__DAT12">#REF!</definedName>
    <definedName name="__DAT13" localSheetId="0">#REF!</definedName>
    <definedName name="__DAT13">#REF!</definedName>
    <definedName name="__DAT14" localSheetId="0">#REF!</definedName>
    <definedName name="__DAT14">#REF!</definedName>
    <definedName name="__DAT2" localSheetId="0">#REF!</definedName>
    <definedName name="__DAT2">#REF!</definedName>
    <definedName name="__DAT3" localSheetId="0">#REF!</definedName>
    <definedName name="__DAT3">#REF!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localSheetId="0"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localSheetId="0" hidden="1">{#N/A,#N/A,FALSE,"VARIATIONS";#N/A,#N/A,FALSE,"BUDGET";#N/A,#N/A,FALSE,"CIVIL QNTY VAR";#N/A,#N/A,FALSE,"SUMMARY";#N/A,#N/A,FALSE,"MATERIAL VAR"}</definedName>
    <definedName name="__dd5" hidden="1">{#N/A,#N/A,FALSE,"VARIATIONS";#N/A,#N/A,FALSE,"BUDGET";#N/A,#N/A,FALSE,"CIVIL QNTY VAR";#N/A,#N/A,FALSE,"SUMMARY";#N/A,#N/A,FALSE,"MATERIAL VAR"}</definedName>
    <definedName name="__dim4" localSheetId="0">#REF!</definedName>
    <definedName name="__dim4">#REF!</definedName>
    <definedName name="__exc2" localSheetId="0">#REF!</definedName>
    <definedName name="__exc2">#REF!</definedName>
    <definedName name="__EXC3" localSheetId="0">#REF!</definedName>
    <definedName name="__EXC3">#REF!</definedName>
    <definedName name="__EXC4" localSheetId="0">#REF!</definedName>
    <definedName name="__EXC4">#REF!</definedName>
    <definedName name="__f1" localSheetId="12" hidden="1">{#N/A,#N/A,FALSE,"VARIATIONS";#N/A,#N/A,FALSE,"BUDGET";#N/A,#N/A,FALSE,"CIVIL QNTY VAR";#N/A,#N/A,FALSE,"SUMMARY";#N/A,#N/A,FALSE,"MATERIAL VAR"}</definedName>
    <definedName name="__f1" localSheetId="0"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 localSheetId="0">#REF!</definedName>
    <definedName name="__flx200">#REF!</definedName>
    <definedName name="__flx250" localSheetId="0">#REF!</definedName>
    <definedName name="__flx250">#REF!</definedName>
    <definedName name="__flx300" localSheetId="0">#REF!</definedName>
    <definedName name="__flx300">#REF!</definedName>
    <definedName name="__foo1" localSheetId="0">#REF!</definedName>
    <definedName name="__foo1">#REF!</definedName>
    <definedName name="__foo2" localSheetId="0">#REF!</definedName>
    <definedName name="__foo2">#REF!</definedName>
    <definedName name="__foo3" localSheetId="0">#REF!</definedName>
    <definedName name="__foo3">#REF!</definedName>
    <definedName name="__FOO4" localSheetId="0">#REF!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localSheetId="0"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 localSheetId="0">City&amp;" "&amp;State</definedName>
    <definedName name="__IDC2">City&amp;" "&amp;State</definedName>
    <definedName name="__IntlFixup" hidden="1">TRUE</definedName>
    <definedName name="__jj300" localSheetId="0">#REF!</definedName>
    <definedName name="__jj300">#REF!</definedName>
    <definedName name="__key1" localSheetId="0" hidden="1">[15]sheet6!#REF!</definedName>
    <definedName name="__key1" hidden="1">[15]sheet6!#REF!</definedName>
    <definedName name="__key2" localSheetId="0" hidden="1">#REF!</definedName>
    <definedName name="__key2" hidden="1">#REF!</definedName>
    <definedName name="__Ki1" localSheetId="0">#REF!</definedName>
    <definedName name="__Ki1">#REF!</definedName>
    <definedName name="__Ki2" localSheetId="0">#REF!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localSheetId="0"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 localSheetId="0">#REF!</definedName>
    <definedName name="__lb1">#REF!</definedName>
    <definedName name="__lb2" localSheetId="0">#REF!</definedName>
    <definedName name="__lb2">#REF!</definedName>
    <definedName name="__loc1" localSheetId="12">[0]!City&amp;" "&amp;State</definedName>
    <definedName name="__loc1" localSheetId="0">City&amp;" "&amp;State</definedName>
    <definedName name="__loc1">City&amp;" "&amp;State</definedName>
    <definedName name="__mm1" localSheetId="0">#REF!</definedName>
    <definedName name="__mm1">#REF!</definedName>
    <definedName name="__mm2" localSheetId="0">#REF!</definedName>
    <definedName name="__mm2">#REF!</definedName>
    <definedName name="__mm3" localSheetId="0">#REF!</definedName>
    <definedName name="__mm3">#REF!</definedName>
    <definedName name="__MN1" localSheetId="0">#REF!</definedName>
    <definedName name="__MN1">#REF!</definedName>
    <definedName name="__MN1_2" localSheetId="0">#REF!</definedName>
    <definedName name="__MN1_2">#REF!</definedName>
    <definedName name="__MN1_6" localSheetId="0">#REF!</definedName>
    <definedName name="__MN1_6">#REF!</definedName>
    <definedName name="__MN1_7" localSheetId="0">#REF!</definedName>
    <definedName name="__MN1_7">#REF!</definedName>
    <definedName name="__p1" localSheetId="0">#REF!</definedName>
    <definedName name="__p1">#REF!</definedName>
    <definedName name="__per10" localSheetId="0">#REF!</definedName>
    <definedName name="__per10">#REF!</definedName>
    <definedName name="__per10_2" localSheetId="0">#REF!</definedName>
    <definedName name="__per10_2">#REF!</definedName>
    <definedName name="__per10_6" localSheetId="0">#REF!</definedName>
    <definedName name="__per10_6">#REF!</definedName>
    <definedName name="__per10_7" localSheetId="0">#REF!</definedName>
    <definedName name="__per10_7">#REF!</definedName>
    <definedName name="__per9" localSheetId="0">#REF!</definedName>
    <definedName name="__per9">#REF!</definedName>
    <definedName name="__per9_2" localSheetId="0">#REF!</definedName>
    <definedName name="__per9_2">#REF!</definedName>
    <definedName name="__per9_6" localSheetId="0">#REF!</definedName>
    <definedName name="__per9_6">#REF!</definedName>
    <definedName name="__per9_7" localSheetId="0">#REF!</definedName>
    <definedName name="__per9_7">#REF!</definedName>
    <definedName name="__pl1" localSheetId="0">#REF!</definedName>
    <definedName name="__pl1">#REF!</definedName>
    <definedName name="__plb1" localSheetId="0">#REF!</definedName>
    <definedName name="__plb1">#REF!</definedName>
    <definedName name="__plb2" localSheetId="0">#REF!</definedName>
    <definedName name="__plb2">#REF!</definedName>
    <definedName name="__plb3" localSheetId="0">#REF!</definedName>
    <definedName name="__plb3">#REF!</definedName>
    <definedName name="__plb4" localSheetId="0">#REF!</definedName>
    <definedName name="__plb4">#REF!</definedName>
    <definedName name="__pp1">[11]Mat.Cost!$B$52</definedName>
    <definedName name="__pp10" localSheetId="0">[11]Mat.Cost!#REF!</definedName>
    <definedName name="__pp10">[11]Mat.Cost!#REF!</definedName>
    <definedName name="__pp2" localSheetId="0">[11]Mat.Cost!#REF!</definedName>
    <definedName name="__pp2">[11]Mat.Cost!#REF!</definedName>
    <definedName name="__pp3" localSheetId="0">[11]Mat.Cost!#REF!</definedName>
    <definedName name="__pp3">[11]Mat.Cost!#REF!</definedName>
    <definedName name="__pp4" localSheetId="0">[11]Mat.Cost!#REF!</definedName>
    <definedName name="__pp4">[11]Mat.Cost!#REF!</definedName>
    <definedName name="__pp5" localSheetId="0">[11]Mat.Cost!#REF!</definedName>
    <definedName name="__pp5">[11]Mat.Cost!#REF!</definedName>
    <definedName name="__pp6" localSheetId="0">[11]Mat.Cost!#REF!</definedName>
    <definedName name="__pp6">[11]Mat.Cost!#REF!</definedName>
    <definedName name="__pp7" localSheetId="0">[11]Mat.Cost!#REF!</definedName>
    <definedName name="__pp7">[11]Mat.Cost!#REF!</definedName>
    <definedName name="__pp8" localSheetId="0">[11]Mat.Cost!#REF!</definedName>
    <definedName name="__pp8">[11]Mat.Cost!#REF!</definedName>
    <definedName name="__pp9" localSheetId="0">[11]Mat.Cost!#REF!</definedName>
    <definedName name="__pp9">[11]Mat.Cost!#REF!</definedName>
    <definedName name="__Pr1" localSheetId="0">#REF!</definedName>
    <definedName name="__Pr1">#REF!</definedName>
    <definedName name="__pr2" localSheetId="0">#REF!</definedName>
    <definedName name="__pr2">#REF!</definedName>
    <definedName name="__ra3" localSheetId="0">#REF!</definedName>
    <definedName name="__ra3">#REF!</definedName>
    <definedName name="__ra3_2" localSheetId="0">#REF!</definedName>
    <definedName name="__ra3_2">#REF!</definedName>
    <definedName name="__ra3_6" localSheetId="0">#REF!</definedName>
    <definedName name="__ra3_6">#REF!</definedName>
    <definedName name="__ra3_7" localSheetId="0">#REF!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localSheetId="0"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 localSheetId="0">#REF!</definedName>
    <definedName name="__RAT1">#REF!</definedName>
    <definedName name="__RAT2" localSheetId="0">#REF!</definedName>
    <definedName name="__RAT2">#REF!</definedName>
    <definedName name="__rim4" localSheetId="0">#REF!</definedName>
    <definedName name="__rim4">#REF!</definedName>
    <definedName name="__rm4" localSheetId="0">#REF!</definedName>
    <definedName name="__rm4">#REF!</definedName>
    <definedName name="__rt3" localSheetId="0">[11]Mat.Cost!#REF!</definedName>
    <definedName name="__rt3">[11]Mat.Cost!#REF!</definedName>
    <definedName name="__rt4" localSheetId="0">[11]Mat.Cost!#REF!</definedName>
    <definedName name="__rt4">[11]Mat.Cost!#REF!</definedName>
    <definedName name="__rt5" localSheetId="0">[11]Mat.Cost!#REF!</definedName>
    <definedName name="__rt5">[11]Mat.Cost!#REF!</definedName>
    <definedName name="__rt6" localSheetId="0">[11]Mat.Cost!#REF!</definedName>
    <definedName name="__rt6">[11]Mat.Cost!#REF!</definedName>
    <definedName name="__rt7" localSheetId="0">[11]Mat.Cost!#REF!</definedName>
    <definedName name="__rt7">[11]Mat.Cost!#REF!</definedName>
    <definedName name="__rt8" localSheetId="0">[11]Mat.Cost!#REF!</definedName>
    <definedName name="__rt8">[11]Mat.Cost!#REF!</definedName>
    <definedName name="__rt9" localSheetId="0">[11]Mat.Cost!#REF!</definedName>
    <definedName name="__rt9">[11]Mat.Cost!#REF!</definedName>
    <definedName name="__sch1" localSheetId="0">#REF!</definedName>
    <definedName name="__sch1">#REF!</definedName>
    <definedName name="__sch2" localSheetId="0">#REF!</definedName>
    <definedName name="__sch2">#REF!</definedName>
    <definedName name="__SD107">[16]MG!$H$83</definedName>
    <definedName name="__sdb2" localSheetId="0">#REF!</definedName>
    <definedName name="__sdb2">#REF!</definedName>
    <definedName name="__sec1" localSheetId="0">#REF!</definedName>
    <definedName name="__sec1">#REF!</definedName>
    <definedName name="__Sec2" localSheetId="0">#REF!</definedName>
    <definedName name="__Sec2">#REF!</definedName>
    <definedName name="__sec3" localSheetId="0">#REF!</definedName>
    <definedName name="__sec3">#REF!</definedName>
    <definedName name="__Sec4" localSheetId="0">#REF!</definedName>
    <definedName name="__Sec4">#REF!</definedName>
    <definedName name="__sec5" localSheetId="0">#REF!</definedName>
    <definedName name="__sec5">#REF!</definedName>
    <definedName name="__sec6" localSheetId="0">#REF!</definedName>
    <definedName name="__sec6">#REF!</definedName>
    <definedName name="__sec7" localSheetId="0">#REF!</definedName>
    <definedName name="__sec7">#REF!</definedName>
    <definedName name="__sec71" localSheetId="0">#REF!</definedName>
    <definedName name="__sec71">#REF!</definedName>
    <definedName name="__SEC77" localSheetId="0">#REF!</definedName>
    <definedName name="__SEC77">#REF!</definedName>
    <definedName name="__sec8" localSheetId="0">#REF!</definedName>
    <definedName name="__sec8">#REF!</definedName>
    <definedName name="__sec81" localSheetId="0">#REF!</definedName>
    <definedName name="__sec81">#REF!</definedName>
    <definedName name="__SEC88" localSheetId="0">#REF!</definedName>
    <definedName name="__SEC88">#REF!</definedName>
    <definedName name="__SEC9" localSheetId="0">#REF!</definedName>
    <definedName name="__SEC9">#REF!</definedName>
    <definedName name="__SEG1">[17]Lab!$H$1:$I$65536</definedName>
    <definedName name="__SFU160" localSheetId="0">[11]Costing!#REF!</definedName>
    <definedName name="__SFU160">[11]Costing!#REF!</definedName>
    <definedName name="__SH1" localSheetId="0">#REF!</definedName>
    <definedName name="__SH1">#REF!</definedName>
    <definedName name="__SH2" localSheetId="0">#REF!</definedName>
    <definedName name="__SH2">#REF!</definedName>
    <definedName name="__SH3" localSheetId="0">#REF!</definedName>
    <definedName name="__SH3">#REF!</definedName>
    <definedName name="__SH4" localSheetId="0">#REF!</definedName>
    <definedName name="__SH4">#REF!</definedName>
    <definedName name="__SH5" localSheetId="0">#REF!</definedName>
    <definedName name="__SH5">#REF!</definedName>
    <definedName name="__ss9">[18]newsales!$AU$11</definedName>
    <definedName name="__TB2">'[19]SPT vs PHI'!$B$2:$C$65</definedName>
    <definedName name="__TB2_2" localSheetId="0">#REF!</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localSheetId="0"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localSheetId="0"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 localSheetId="0">#REF!</definedName>
    <definedName name="__val10">#REF!</definedName>
    <definedName name="__val10_2" localSheetId="0">#REF!</definedName>
    <definedName name="__val10_2">#REF!</definedName>
    <definedName name="__val10_6" localSheetId="0">#REF!</definedName>
    <definedName name="__val10_6">#REF!</definedName>
    <definedName name="__val10_7" localSheetId="0">#REF!</definedName>
    <definedName name="__val10_7">#REF!</definedName>
    <definedName name="__val9" localSheetId="0">#REF!</definedName>
    <definedName name="__val9">#REF!</definedName>
    <definedName name="__val9_2" localSheetId="0">#REF!</definedName>
    <definedName name="__val9_2">#REF!</definedName>
    <definedName name="__val9_6" localSheetId="0">#REF!</definedName>
    <definedName name="__val9_6">#REF!</definedName>
    <definedName name="__val9_7" localSheetId="0">#REF!</definedName>
    <definedName name="__val9_7">#REF!</definedName>
    <definedName name="__WO1" localSheetId="0">#REF!</definedName>
    <definedName name="__WO1">#REF!</definedName>
    <definedName name="__xlfn.BAHTTEXT" hidden="1">#NAME?</definedName>
    <definedName name="__xlfn_COUNTIFS">#N/A</definedName>
    <definedName name="__xlnm.Print_Area_11" localSheetId="0">#REF!</definedName>
    <definedName name="__xlnm.Print_Area_11">#REF!</definedName>
    <definedName name="_0" localSheetId="0">#REF!</definedName>
    <definedName name="_0">#REF!</definedName>
    <definedName name="_0___0" localSheetId="0">#REF!</definedName>
    <definedName name="_0___0">#REF!</definedName>
    <definedName name="_06_26_03">'[20]MASTER_RATE ANALYSIS'!$B$188:$G$188</definedName>
    <definedName name="_1">'[20]MASTER_RATE ANALYSIS'!$A$2477:$I$2907</definedName>
    <definedName name="_1_" localSheetId="0">#REF!</definedName>
    <definedName name="_1_">#REF!</definedName>
    <definedName name="_1__123Graph_AChart_1AJ" localSheetId="0" hidden="1">#REF!</definedName>
    <definedName name="_1__123Graph_AChart_1AJ" hidden="1">#REF!</definedName>
    <definedName name="_1__123Graph_ACHART_3" localSheetId="0" hidden="1">[21]CASHFLOWS!#REF!</definedName>
    <definedName name="_1__123Graph_ACHART_3" hidden="1">[21]CASHFLOWS!#REF!</definedName>
    <definedName name="_1__123Graph_AF_B" hidden="1">[6]ROY!$D$313:$O$313</definedName>
    <definedName name="_10">'[20]MASTER_RATE ANALYSIS'!$A$592:$H$619</definedName>
    <definedName name="_10_____123Graph_BCHART_3" localSheetId="0" hidden="1">[22]CASHFLOWS!#REF!</definedName>
    <definedName name="_10_____123Graph_BCHART_3" hidden="1">[22]CASHFLOWS!#REF!</definedName>
    <definedName name="_10__123Graph_XCHART_4" hidden="1">[23]CASHFLOWS!$B$15:$B$29</definedName>
    <definedName name="_11" localSheetId="0">#REF!</definedName>
    <definedName name="_11">#REF!</definedName>
    <definedName name="_1111" localSheetId="0">#REF!</definedName>
    <definedName name="_1111">#REF!</definedName>
    <definedName name="_12">'[20]MASTER_RATE ANALYSIS'!$A$702:$H$724</definedName>
    <definedName name="_12_____123Graph_BCHART_4" localSheetId="0" hidden="1">[22]CASHFLOWS!#REF!</definedName>
    <definedName name="_12_____123Graph_BCHART_4" hidden="1">[22]CASHFLOWS!#REF!</definedName>
    <definedName name="_123graph_bcad22" localSheetId="0" hidden="1">'[7]Earnings model'!#REF!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localSheetId="0"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localSheetId="0" hidden="1">[22]CASHFLOWS!#REF!</definedName>
    <definedName name="_16____123Graph_ACHART_3" hidden="1">[22]CASHFLOWS!#REF!</definedName>
    <definedName name="_17">'[20]MASTER_RATE ANALYSIS'!$A$874:$H$899</definedName>
    <definedName name="_18">'[20]MASTER_RATE ANALYSIS'!$A$901:$H$922</definedName>
    <definedName name="_18____123Graph_ACHART_4" localSheetId="0" hidden="1">[22]CASHFLOWS!#REF!</definedName>
    <definedName name="_18____123Graph_ACHART_4" hidden="1">[22]CASHFLOWS!#REF!</definedName>
    <definedName name="_19">'[20]MASTER_RATE ANALYSIS'!$A$924:$H$950</definedName>
    <definedName name="_2">'[20]MASTER_RATE ANALYSIS'!$A$380:$H$402</definedName>
    <definedName name="_2__123Graph_AChart_1Q" localSheetId="0" hidden="1">#REF!</definedName>
    <definedName name="_2__123Graph_AChart_1Q" hidden="1">#REF!</definedName>
    <definedName name="_2__123Graph_ACHART_3" localSheetId="0" hidden="1">[23]CASHFLOWS!#REF!</definedName>
    <definedName name="_2__123Graph_ACHART_3" hidden="1">[23]CASHFLOWS!#REF!</definedName>
    <definedName name="_2__123Graph_ACHART_4" localSheetId="0" hidden="1">[21]CASHFLOWS!#REF!</definedName>
    <definedName name="_2__123Graph_ACHART_4" hidden="1">[21]CASHFLOWS!#REF!</definedName>
    <definedName name="_2__123Graph_CF_B" hidden="1">[6]ROY!$D$314:$O$314</definedName>
    <definedName name="_20">'[20]MASTER_RATE ANALYSIS'!$A$952:$H$978</definedName>
    <definedName name="_20____123Graph_BCHART_3" localSheetId="0" hidden="1">[22]CASHFLOWS!#REF!</definedName>
    <definedName name="_20____123Graph_BCHART_3" hidden="1">[22]CASHFLOWS!#REF!</definedName>
    <definedName name="_21">'[20]MASTER_RATE ANALYSIS'!$A$980:$H$1009</definedName>
    <definedName name="_22" localSheetId="0">#REF!</definedName>
    <definedName name="_22">#REF!</definedName>
    <definedName name="_22____123Graph_BCHART_4" localSheetId="0" hidden="1">[22]CASHFLOWS!#REF!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localSheetId="0" hidden="1">[22]CASHFLOWS!#REF!</definedName>
    <definedName name="_26___123Graph_ACHART_3" hidden="1">[22]CASHFLOWS!#REF!</definedName>
    <definedName name="_27">'[20]MASTER_RATE ANALYSIS'!$A$1178:$H$1205</definedName>
    <definedName name="_28">'[20]MASTER_RATE ANALYSIS'!$A$1207:$H$1229</definedName>
    <definedName name="_28___123Graph_ACHART_4" localSheetId="0" hidden="1">[22]CASHFLOWS!#REF!</definedName>
    <definedName name="_28___123Graph_ACHART_4" hidden="1">[22]CASHFLOWS!#REF!</definedName>
    <definedName name="_29">'[20]MASTER_RATE ANALYSIS'!$A$1641:$H$1666</definedName>
    <definedName name="_2m_100" localSheetId="0">#REF!</definedName>
    <definedName name="_2m_100">#REF!</definedName>
    <definedName name="_2m_100_2" localSheetId="0">#REF!</definedName>
    <definedName name="_2m_100_2">#REF!</definedName>
    <definedName name="_2m_100_6" localSheetId="0">#REF!</definedName>
    <definedName name="_2m_100_6">#REF!</definedName>
    <definedName name="_2m_100_7" localSheetId="0">#REF!</definedName>
    <definedName name="_2m_100_7">#REF!</definedName>
    <definedName name="_2m_150" localSheetId="0">#REF!</definedName>
    <definedName name="_2m_150">#REF!</definedName>
    <definedName name="_2m_150_2" localSheetId="0">#REF!</definedName>
    <definedName name="_2m_150_2">#REF!</definedName>
    <definedName name="_2m_150_6" localSheetId="0">#REF!</definedName>
    <definedName name="_2m_150_6">#REF!</definedName>
    <definedName name="_2m_150_7" localSheetId="0">#REF!</definedName>
    <definedName name="_2m_150_7">#REF!</definedName>
    <definedName name="_2m_200" localSheetId="0">#REF!</definedName>
    <definedName name="_2m_200">#REF!</definedName>
    <definedName name="_2m_200_2" localSheetId="0">#REF!</definedName>
    <definedName name="_2m_200_2">#REF!</definedName>
    <definedName name="_2m_200_6" localSheetId="0">#REF!</definedName>
    <definedName name="_2m_200_6">#REF!</definedName>
    <definedName name="_2m_200_7" localSheetId="0">#REF!</definedName>
    <definedName name="_2m_200_7">#REF!</definedName>
    <definedName name="_2m_25" localSheetId="0">#REF!</definedName>
    <definedName name="_2m_25">#REF!</definedName>
    <definedName name="_2m_25_2" localSheetId="0">#REF!</definedName>
    <definedName name="_2m_25_2">#REF!</definedName>
    <definedName name="_2m_25_6" localSheetId="0">#REF!</definedName>
    <definedName name="_2m_25_6">#REF!</definedName>
    <definedName name="_2m_25_7" localSheetId="0">#REF!</definedName>
    <definedName name="_2m_25_7">#REF!</definedName>
    <definedName name="_2m_250" localSheetId="0">#REF!</definedName>
    <definedName name="_2m_250">#REF!</definedName>
    <definedName name="_2m_250_2" localSheetId="0">#REF!</definedName>
    <definedName name="_2m_250_2">#REF!</definedName>
    <definedName name="_2m_250_6" localSheetId="0">#REF!</definedName>
    <definedName name="_2m_250_6">#REF!</definedName>
    <definedName name="_2m_250_7" localSheetId="0">#REF!</definedName>
    <definedName name="_2m_250_7">#REF!</definedName>
    <definedName name="_2m_300" localSheetId="0">#REF!</definedName>
    <definedName name="_2m_300">#REF!</definedName>
    <definedName name="_2m_300_2" localSheetId="0">#REF!</definedName>
    <definedName name="_2m_300_2">#REF!</definedName>
    <definedName name="_2m_300_6" localSheetId="0">#REF!</definedName>
    <definedName name="_2m_300_6">#REF!</definedName>
    <definedName name="_2m_300_7" localSheetId="0">#REF!</definedName>
    <definedName name="_2m_300_7">#REF!</definedName>
    <definedName name="_2m_32" localSheetId="0">#REF!</definedName>
    <definedName name="_2m_32">#REF!</definedName>
    <definedName name="_2m_32_2" localSheetId="0">#REF!</definedName>
    <definedName name="_2m_32_2">#REF!</definedName>
    <definedName name="_2m_32_6" localSheetId="0">#REF!</definedName>
    <definedName name="_2m_32_6">#REF!</definedName>
    <definedName name="_2m_32_7" localSheetId="0">#REF!</definedName>
    <definedName name="_2m_32_7">#REF!</definedName>
    <definedName name="_2m_40" localSheetId="0">#REF!</definedName>
    <definedName name="_2m_40">#REF!</definedName>
    <definedName name="_2m_40_2" localSheetId="0">#REF!</definedName>
    <definedName name="_2m_40_2">#REF!</definedName>
    <definedName name="_2m_40_6" localSheetId="0">#REF!</definedName>
    <definedName name="_2m_40_6">#REF!</definedName>
    <definedName name="_2m_40_7" localSheetId="0">#REF!</definedName>
    <definedName name="_2m_40_7">#REF!</definedName>
    <definedName name="_2m_50" localSheetId="0">#REF!</definedName>
    <definedName name="_2m_50">#REF!</definedName>
    <definedName name="_2m_50_2" localSheetId="0">#REF!</definedName>
    <definedName name="_2m_50_2">#REF!</definedName>
    <definedName name="_2m_50_6" localSheetId="0">#REF!</definedName>
    <definedName name="_2m_50_6">#REF!</definedName>
    <definedName name="_2m_50_7" localSheetId="0">#REF!</definedName>
    <definedName name="_2m_50_7">#REF!</definedName>
    <definedName name="_2m_65" localSheetId="0">#REF!</definedName>
    <definedName name="_2m_65">#REF!</definedName>
    <definedName name="_2m_65_2" localSheetId="0">#REF!</definedName>
    <definedName name="_2m_65_2">#REF!</definedName>
    <definedName name="_2m_65_6" localSheetId="0">#REF!</definedName>
    <definedName name="_2m_65_6">#REF!</definedName>
    <definedName name="_2m_65_7" localSheetId="0">#REF!</definedName>
    <definedName name="_2m_65_7">#REF!</definedName>
    <definedName name="_2m_80" localSheetId="0">#REF!</definedName>
    <definedName name="_2m_80">#REF!</definedName>
    <definedName name="_2m_80_2" localSheetId="0">#REF!</definedName>
    <definedName name="_2m_80_2">#REF!</definedName>
    <definedName name="_2m_80_6" localSheetId="0">#REF!</definedName>
    <definedName name="_2m_80_6">#REF!</definedName>
    <definedName name="_2m_80_7" localSheetId="0">#REF!</definedName>
    <definedName name="_2m_80_7">#REF!</definedName>
    <definedName name="_3">'[20]MASTER_RATE ANALYSIS'!$A$404:$H$424</definedName>
    <definedName name="_3__123Graph_BChart_1Q" localSheetId="0" hidden="1">#REF!</definedName>
    <definedName name="_3__123Graph_BChart_1Q" hidden="1">#REF!</definedName>
    <definedName name="_3__123Graph_BCHART_3" localSheetId="0" hidden="1">[21]CASHFLOWS!#REF!</definedName>
    <definedName name="_3__123Graph_BCHART_3" hidden="1">[21]CASHFLOWS!#REF!</definedName>
    <definedName name="_3__123Graph_EF_B" hidden="1">[6]ROY!$D$315:$O$315</definedName>
    <definedName name="_30">'[20]MASTER_RATE ANALYSIS'!$A$1668:$H$1692</definedName>
    <definedName name="_30___123Graph_BCHART_3" localSheetId="0" hidden="1">[22]CASHFLOWS!#REF!</definedName>
    <definedName name="_30___123Graph_BCHART_3" hidden="1">[22]CASHFLOWS!#REF!</definedName>
    <definedName name="_31">'[20]MASTER_RATE ANALYSIS'!$A$1282:$H$1304</definedName>
    <definedName name="_32">'[20]MASTER_RATE ANALYSIS'!$A$1359:$H$1380</definedName>
    <definedName name="_32___123Graph_BCHART_4" localSheetId="0" hidden="1">[22]CASHFLOWS!#REF!</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localSheetId="0" hidden="1">[22]CASHFLOWS!#REF!</definedName>
    <definedName name="_36__123Graph_ACHART_3" hidden="1">[22]CASHFLOWS!#REF!</definedName>
    <definedName name="_37">'[20]MASTER_RATE ANALYSIS'!$A$1613:$H$1639</definedName>
    <definedName name="_38">'[20]MASTER_RATE ANALYSIS'!$A$1694:$H$1716</definedName>
    <definedName name="_38__123Graph_ACHART_4" localSheetId="0" hidden="1">[22]CASHFLOWS!#REF!</definedName>
    <definedName name="_38__123Graph_ACHART_4" hidden="1">[22]CASHFLOWS!#REF!</definedName>
    <definedName name="_39">'[20]MASTER_RATE ANALYSIS'!$A$1769:$H$1792</definedName>
    <definedName name="_3m_100" localSheetId="0">#REF!</definedName>
    <definedName name="_3m_100">#REF!</definedName>
    <definedName name="_3m_100_2" localSheetId="0">#REF!</definedName>
    <definedName name="_3m_100_2">#REF!</definedName>
    <definedName name="_3m_100_6" localSheetId="0">#REF!</definedName>
    <definedName name="_3m_100_6">#REF!</definedName>
    <definedName name="_3m_100_7" localSheetId="0">#REF!</definedName>
    <definedName name="_3m_100_7">#REF!</definedName>
    <definedName name="_3m_150" localSheetId="0">#REF!</definedName>
    <definedName name="_3m_150">#REF!</definedName>
    <definedName name="_3m_150_2" localSheetId="0">#REF!</definedName>
    <definedName name="_3m_150_2">#REF!</definedName>
    <definedName name="_3m_150_6" localSheetId="0">#REF!</definedName>
    <definedName name="_3m_150_6">#REF!</definedName>
    <definedName name="_3m_150_7" localSheetId="0">#REF!</definedName>
    <definedName name="_3m_150_7">#REF!</definedName>
    <definedName name="_3m_200" localSheetId="0">#REF!</definedName>
    <definedName name="_3m_200">#REF!</definedName>
    <definedName name="_3m_200_2" localSheetId="0">#REF!</definedName>
    <definedName name="_3m_200_2">#REF!</definedName>
    <definedName name="_3m_200_6" localSheetId="0">#REF!</definedName>
    <definedName name="_3m_200_6">#REF!</definedName>
    <definedName name="_3m_200_7" localSheetId="0">#REF!</definedName>
    <definedName name="_3m_200_7">#REF!</definedName>
    <definedName name="_3m_25" localSheetId="0">#REF!</definedName>
    <definedName name="_3m_25">#REF!</definedName>
    <definedName name="_3m_25_2" localSheetId="0">#REF!</definedName>
    <definedName name="_3m_25_2">#REF!</definedName>
    <definedName name="_3m_25_6" localSheetId="0">#REF!</definedName>
    <definedName name="_3m_25_6">#REF!</definedName>
    <definedName name="_3m_25_7" localSheetId="0">#REF!</definedName>
    <definedName name="_3m_25_7">#REF!</definedName>
    <definedName name="_3m_250" localSheetId="0">#REF!</definedName>
    <definedName name="_3m_250">#REF!</definedName>
    <definedName name="_3m_250_2" localSheetId="0">#REF!</definedName>
    <definedName name="_3m_250_2">#REF!</definedName>
    <definedName name="_3m_250_6" localSheetId="0">#REF!</definedName>
    <definedName name="_3m_250_6">#REF!</definedName>
    <definedName name="_3m_250_7" localSheetId="0">#REF!</definedName>
    <definedName name="_3m_250_7">#REF!</definedName>
    <definedName name="_3m_300" localSheetId="0">#REF!</definedName>
    <definedName name="_3m_300">#REF!</definedName>
    <definedName name="_3m_300_2" localSheetId="0">#REF!</definedName>
    <definedName name="_3m_300_2">#REF!</definedName>
    <definedName name="_3m_300_6" localSheetId="0">#REF!</definedName>
    <definedName name="_3m_300_6">#REF!</definedName>
    <definedName name="_3m_300_7" localSheetId="0">#REF!</definedName>
    <definedName name="_3m_300_7">#REF!</definedName>
    <definedName name="_3m_32" localSheetId="0">#REF!</definedName>
    <definedName name="_3m_32">#REF!</definedName>
    <definedName name="_3m_32_2" localSheetId="0">#REF!</definedName>
    <definedName name="_3m_32_2">#REF!</definedName>
    <definedName name="_3m_32_6" localSheetId="0">#REF!</definedName>
    <definedName name="_3m_32_6">#REF!</definedName>
    <definedName name="_3m_32_7" localSheetId="0">#REF!</definedName>
    <definedName name="_3m_32_7">#REF!</definedName>
    <definedName name="_3m_40" localSheetId="0">#REF!</definedName>
    <definedName name="_3m_40">#REF!</definedName>
    <definedName name="_3m_40_2" localSheetId="0">#REF!</definedName>
    <definedName name="_3m_40_2">#REF!</definedName>
    <definedName name="_3m_40_6" localSheetId="0">#REF!</definedName>
    <definedName name="_3m_40_6">#REF!</definedName>
    <definedName name="_3m_40_7" localSheetId="0">#REF!</definedName>
    <definedName name="_3m_40_7">#REF!</definedName>
    <definedName name="_3m_50" localSheetId="0">#REF!</definedName>
    <definedName name="_3m_50">#REF!</definedName>
    <definedName name="_3m_50_2" localSheetId="0">#REF!</definedName>
    <definedName name="_3m_50_2">#REF!</definedName>
    <definedName name="_3m_50_6" localSheetId="0">#REF!</definedName>
    <definedName name="_3m_50_6">#REF!</definedName>
    <definedName name="_3m_50_7" localSheetId="0">#REF!</definedName>
    <definedName name="_3m_50_7">#REF!</definedName>
    <definedName name="_3m_65" localSheetId="0">#REF!</definedName>
    <definedName name="_3m_65">#REF!</definedName>
    <definedName name="_3m_65_2" localSheetId="0">#REF!</definedName>
    <definedName name="_3m_65_2">#REF!</definedName>
    <definedName name="_3m_65_6" localSheetId="0">#REF!</definedName>
    <definedName name="_3m_65_6">#REF!</definedName>
    <definedName name="_3m_65_7" localSheetId="0">#REF!</definedName>
    <definedName name="_3m_65_7">#REF!</definedName>
    <definedName name="_3m_80" localSheetId="0">#REF!</definedName>
    <definedName name="_3m_80">#REF!</definedName>
    <definedName name="_3m_80_2" localSheetId="0">#REF!</definedName>
    <definedName name="_3m_80_2">#REF!</definedName>
    <definedName name="_3m_80_6" localSheetId="0">#REF!</definedName>
    <definedName name="_3m_80_6">#REF!</definedName>
    <definedName name="_3m_80_7" localSheetId="0">#REF!</definedName>
    <definedName name="_3m_80_7">#REF!</definedName>
    <definedName name="_4">'[20]MASTER_RATE ANALYSIS'!$A$426:$H$448</definedName>
    <definedName name="_4_" localSheetId="0">[4]OLD!#REF!</definedName>
    <definedName name="_4_">[4]OLD!#REF!</definedName>
    <definedName name="_4__123Graph_ACHART_4" localSheetId="0" hidden="1">[23]CASHFLOWS!#REF!</definedName>
    <definedName name="_4__123Graph_ACHART_4" hidden="1">[23]CASHFLOWS!#REF!</definedName>
    <definedName name="_4__123Graph_BCHART_4" localSheetId="0" hidden="1">[21]CASHFLOWS!#REF!</definedName>
    <definedName name="_4__123Graph_BCHART_4" hidden="1">[21]CASHFLOWS!#REF!</definedName>
    <definedName name="_4__123Graph_XF_B" hidden="1">[6]ROY!$D$6:$O$6</definedName>
    <definedName name="_40">'[20]MASTER_RATE ANALYSIS'!$A$1794:$H$1816</definedName>
    <definedName name="_40__123Graph_BCHART_3" localSheetId="0" hidden="1">[22]CASHFLOWS!#REF!</definedName>
    <definedName name="_40__123Graph_BCHART_3" hidden="1">[22]CASHFLOWS!#REF!</definedName>
    <definedName name="_41">'[20]MASTER_RATE ANALYSIS'!$A$1431:$H$1456</definedName>
    <definedName name="_42">'[20]MASTER_RATE ANALYSIS'!$A$1458:$H$1482</definedName>
    <definedName name="_42__123Graph_BCHART_4" localSheetId="0" hidden="1">[22]CASHFLOWS!#REF!</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localSheetId="0" hidden="1">[22]CASHFLOWS!#REF!</definedName>
    <definedName name="_6_____123Graph_ACHART_3" hidden="1">[22]CASHFLOWS!#REF!</definedName>
    <definedName name="_6__123Graph_BCHART_3" localSheetId="0" hidden="1">[23]CASHFLOWS!#REF!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localSheetId="0" hidden="1">[22]CASHFLOWS!#REF!</definedName>
    <definedName name="_8_____123Graph_ACHART_4" hidden="1">[22]CASHFLOWS!#REF!</definedName>
    <definedName name="_8__123Graph_BCHART_4" localSheetId="0" hidden="1">[23]CASHFLOWS!#REF!</definedName>
    <definedName name="_8__123Graph_BCHART_4" hidden="1">[23]CASHFLOWS!#REF!</definedName>
    <definedName name="_8_0RMconsu" localSheetId="0">#REF!</definedName>
    <definedName name="_8_0RMconsu">#REF!</definedName>
    <definedName name="_9" localSheetId="0">#REF!</definedName>
    <definedName name="_9">#REF!</definedName>
    <definedName name="_9__123Graph_XCHART_3" hidden="1">[23]CASHFLOWS!$B$15:$B$29</definedName>
    <definedName name="_96.12.30" localSheetId="0">#REF!</definedName>
    <definedName name="_96.12.30">#REF!</definedName>
    <definedName name="_a" localSheetId="0">#REF!</definedName>
    <definedName name="_a">#REF!</definedName>
    <definedName name="_a1" localSheetId="12" hidden="1">{#N/A,#N/A,FALSE,"VARIATIONS";#N/A,#N/A,FALSE,"BUDGET";#N/A,#N/A,FALSE,"CIVIL QNTY VAR";#N/A,#N/A,FALSE,"SUMMARY";#N/A,#N/A,FALSE,"MATERIAL VAR"}</definedName>
    <definedName name="_a1" localSheetId="0" hidden="1">{#N/A,#N/A,FALSE,"VARIATIONS";#N/A,#N/A,FALSE,"BUDGET";#N/A,#N/A,FALSE,"CIVIL QNTY VAR";#N/A,#N/A,FALSE,"SUMMARY";#N/A,#N/A,FALSE,"MATERIAL VAR"}</definedName>
    <definedName name="_a1" hidden="1">{#N/A,#N/A,FALSE,"VARIATIONS";#N/A,#N/A,FALSE,"BUDGET";#N/A,#N/A,FALSE,"CIVIL QNTY VAR";#N/A,#N/A,FALSE,"SUMMARY";#N/A,#N/A,FALSE,"MATERIAL VAR"}</definedName>
    <definedName name="_a65537" localSheetId="0">#REF!</definedName>
    <definedName name="_a65537">#REF!</definedName>
    <definedName name="_A65539" localSheetId="0">#REF!</definedName>
    <definedName name="_A65539">#REF!</definedName>
    <definedName name="_A65555" localSheetId="0">#REF!</definedName>
    <definedName name="_A65555">#REF!</definedName>
    <definedName name="_A655600" localSheetId="0">#REF!</definedName>
    <definedName name="_A655600">#REF!</definedName>
    <definedName name="_A65658" localSheetId="0">#REF!</definedName>
    <definedName name="_A65658">#REF!</definedName>
    <definedName name="_A65800" localSheetId="0">#REF!</definedName>
    <definedName name="_A65800">#REF!</definedName>
    <definedName name="_A65800_1" localSheetId="0">#REF!</definedName>
    <definedName name="_A65800_1">#REF!</definedName>
    <definedName name="_A65800_2" localSheetId="0">#REF!</definedName>
    <definedName name="_A65800_2">#REF!</definedName>
    <definedName name="_A65800_6" localSheetId="0">#REF!</definedName>
    <definedName name="_A65800_6">#REF!</definedName>
    <definedName name="_A65800_7" localSheetId="0">#REF!</definedName>
    <definedName name="_A65800_7">#REF!</definedName>
    <definedName name="_A65999" localSheetId="0">#REF!</definedName>
    <definedName name="_A65999">#REF!</definedName>
    <definedName name="_A66000" localSheetId="0">#REF!</definedName>
    <definedName name="_A66000">#REF!</definedName>
    <definedName name="_A66000_1" localSheetId="0">#REF!</definedName>
    <definedName name="_A66000_1">#REF!</definedName>
    <definedName name="_A66000_2" localSheetId="0">#REF!</definedName>
    <definedName name="_A66000_2">#REF!</definedName>
    <definedName name="_A66000_6" localSheetId="0">#REF!</definedName>
    <definedName name="_A66000_6">#REF!</definedName>
    <definedName name="_A66000_7" localSheetId="0">#REF!</definedName>
    <definedName name="_A66000_7">#REF!</definedName>
    <definedName name="_A99999" localSheetId="0">#REF!</definedName>
    <definedName name="_A99999">#REF!</definedName>
    <definedName name="_A99999_1" localSheetId="0">#REF!</definedName>
    <definedName name="_A99999_1">#REF!</definedName>
    <definedName name="_A99999_2" localSheetId="0">#REF!</definedName>
    <definedName name="_A99999_2">#REF!</definedName>
    <definedName name="_A99999_6" localSheetId="0">#REF!</definedName>
    <definedName name="_A99999_6">#REF!</definedName>
    <definedName name="_A99999_7" localSheetId="0">#REF!</definedName>
    <definedName name="_A99999_7">#REF!</definedName>
    <definedName name="_abcde" localSheetId="0" hidden="1">[15]sheet6!#REF!</definedName>
    <definedName name="_abcde" hidden="1">[15]sheet6!#REF!</definedName>
    <definedName name="_afsva" localSheetId="0" hidden="1">#REF!</definedName>
    <definedName name="_afsva" hidden="1">#REF!</definedName>
    <definedName name="_alt1" localSheetId="0">#REF!</definedName>
    <definedName name="_alt1">#REF!</definedName>
    <definedName name="_ALT2" localSheetId="0">#REF!</definedName>
    <definedName name="_ALT2">#REF!</definedName>
    <definedName name="_ALT3" localSheetId="0">#REF!</definedName>
    <definedName name="_ALT3">#REF!</definedName>
    <definedName name="_ALT4" localSheetId="0">#REF!</definedName>
    <definedName name="_ALT4">#REF!</definedName>
    <definedName name="_ans987" localSheetId="12" hidden="1">{#N/A,#N/A,FALSE,"VARIATIONS";#N/A,#N/A,FALSE,"BUDGET";#N/A,#N/A,FALSE,"CIVIL QNTY VAR";#N/A,#N/A,FALSE,"SUMMARY";#N/A,#N/A,FALSE,"MATERIAL VAR"}</definedName>
    <definedName name="_ans987" localSheetId="0"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 localSheetId="0">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 localSheetId="0">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 localSheetId="0">#REF!</definedName>
    <definedName name="_b111121">#REF!</definedName>
    <definedName name="_base1" localSheetId="12">{"Project Oasis"}</definedName>
    <definedName name="_base1" localSheetId="0">{"Project Oasis"}</definedName>
    <definedName name="_base1">{"Project Oasis"}</definedName>
    <definedName name="_base2" localSheetId="12">{"Client Name or Project Name"}</definedName>
    <definedName name="_base2" localSheetId="0">{"Client Name or Project Name"}</definedName>
    <definedName name="_base2">{"Client Name or Project Name"}</definedName>
    <definedName name="_BLK2_2" localSheetId="0">#REF!</definedName>
    <definedName name="_BLK2_2">#REF!</definedName>
    <definedName name="_BLK3_2" localSheetId="0">#REF!</definedName>
    <definedName name="_BLK3_2">#REF!</definedName>
    <definedName name="_bo3" localSheetId="0">#REF!</definedName>
    <definedName name="_bo3">#REF!</definedName>
    <definedName name="_bo3_2" localSheetId="0">#REF!</definedName>
    <definedName name="_bo3_2">#REF!</definedName>
    <definedName name="_bo3_6" localSheetId="0">#REF!</definedName>
    <definedName name="_bo3_6">#REF!</definedName>
    <definedName name="_bo3_7" localSheetId="0">#REF!</definedName>
    <definedName name="_bo3_7">#REF!</definedName>
    <definedName name="_bol1" localSheetId="0">#REF!</definedName>
    <definedName name="_bol1">#REF!</definedName>
    <definedName name="_bol1_2" localSheetId="0">#REF!</definedName>
    <definedName name="_bol1_2">#REF!</definedName>
    <definedName name="_bol1_6" localSheetId="0">#REF!</definedName>
    <definedName name="_bol1_6">#REF!</definedName>
    <definedName name="_bol1_7" localSheetId="0">#REF!</definedName>
    <definedName name="_bol1_7">#REF!</definedName>
    <definedName name="_BVD1" localSheetId="0">#REF!</definedName>
    <definedName name="_BVD1">#REF!</definedName>
    <definedName name="_BVD2" localSheetId="0">#REF!</definedName>
    <definedName name="_BVD2">#REF!</definedName>
    <definedName name="_C" localSheetId="0">#REF!</definedName>
    <definedName name="_C">#REF!</definedName>
    <definedName name="_C___0" localSheetId="0">#REF!</definedName>
    <definedName name="_C___0">#REF!</definedName>
    <definedName name="_C___13" localSheetId="0">#REF!</definedName>
    <definedName name="_C___13">#REF!</definedName>
    <definedName name="_C_2" localSheetId="0">#REF!</definedName>
    <definedName name="_C_2">#REF!</definedName>
    <definedName name="_C_6" localSheetId="0">#REF!</definedName>
    <definedName name="_C_6">#REF!</definedName>
    <definedName name="_C_7" localSheetId="0">#REF!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localSheetId="0"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localSheetId="0" hidden="1">{"financials",#N/A,FALSE,"BASIC"}</definedName>
    <definedName name="_cbwg" hidden="1">{"financials",#N/A,FALSE,"BASIC"}</definedName>
    <definedName name="_CFD99" localSheetId="0">#REF!</definedName>
    <definedName name="_CFD99">#REF!</definedName>
    <definedName name="_cgn" localSheetId="12" hidden="1">{"basic",#N/A,FALSE,"BASIC"}</definedName>
    <definedName name="_cgn" localSheetId="0" hidden="1">{"basic",#N/A,FALSE,"BASIC"}</definedName>
    <definedName name="_cgn" hidden="1">{"basic",#N/A,FALSE,"BASIC"}</definedName>
    <definedName name="_cjbsw" localSheetId="12">{"Client Name or Project Name"}</definedName>
    <definedName name="_cjbsw" localSheetId="0">{"Client Name or Project Name"}</definedName>
    <definedName name="_cjbsw">{"Client Name or Project Name"}</definedName>
    <definedName name="_CNP97" localSheetId="0">#REF!</definedName>
    <definedName name="_CNP97">#REF!</definedName>
    <definedName name="_CNP98" localSheetId="0">#REF!</definedName>
    <definedName name="_CNP98">#REF!</definedName>
    <definedName name="_CNP99" localSheetId="0">#REF!</definedName>
    <definedName name="_CNP99">#REF!</definedName>
    <definedName name="_CVD98" localSheetId="0">#REF!</definedName>
    <definedName name="_CVD98">#REF!</definedName>
    <definedName name="_CVD99" localSheetId="0">#REF!</definedName>
    <definedName name="_CVD99">#REF!</definedName>
    <definedName name="_CVM97" localSheetId="0">#REF!</definedName>
    <definedName name="_CVM97">#REF!</definedName>
    <definedName name="_CVM98" localSheetId="0">#REF!</definedName>
    <definedName name="_CVM98">#REF!</definedName>
    <definedName name="_CVM99" localSheetId="0">#REF!</definedName>
    <definedName name="_CVM99">#REF!</definedName>
    <definedName name="_d1" localSheetId="12" hidden="1">{#N/A,#N/A,FALSE,"VARIATIONS";#N/A,#N/A,FALSE,"BUDGET";#N/A,#N/A,FALSE,"CIVIL QNTY VAR";#N/A,#N/A,FALSE,"SUMMARY";#N/A,#N/A,FALSE,"MATERIAL VAR"}</definedName>
    <definedName name="_d1" localSheetId="0" hidden="1">{#N/A,#N/A,FALSE,"VARIATIONS";#N/A,#N/A,FALSE,"BUDGET";#N/A,#N/A,FALSE,"CIVIL QNTY VAR";#N/A,#N/A,FALSE,"SUMMARY";#N/A,#N/A,FALSE,"MATERIAL VAR"}</definedName>
    <definedName name="_d1" hidden="1">{#N/A,#N/A,FALSE,"VARIATIONS";#N/A,#N/A,FALSE,"BUDGET";#N/A,#N/A,FALSE,"CIVIL QNTY VAR";#N/A,#N/A,FALSE,"SUMMARY";#N/A,#N/A,FALSE,"MATERIAL VAR"}</definedName>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 localSheetId="0">#REF!</definedName>
    <definedName name="_DAT12">#REF!</definedName>
    <definedName name="_DAT13" localSheetId="0">#REF!</definedName>
    <definedName name="_DAT13">#REF!</definedName>
    <definedName name="_DAT14" localSheetId="0">#REF!</definedName>
    <definedName name="_DAT14">#REF!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#REF!</definedName>
    <definedName name="_DAT9">#REF!</definedName>
    <definedName name="_dbwvi" localSheetId="12">[0]!Payments_per_year*[0]!Term_in_years</definedName>
    <definedName name="_dbwvi" localSheetId="0">[0]!Payments_per_year*[0]!Term_in_years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localSheetId="0"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localSheetId="0"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localSheetId="0"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 localSheetId="0">{35}</definedName>
    <definedName name="_des">{35}</definedName>
    <definedName name="_dim4" localSheetId="0">#REF!</definedName>
    <definedName name="_dim4">#REF!</definedName>
    <definedName name="_Dist_Values" localSheetId="0" hidden="1">#REF!</definedName>
    <definedName name="_Dist_Values" hidden="1">#REF!</definedName>
    <definedName name="_exc1" localSheetId="0">#REF!</definedName>
    <definedName name="_exc1">#REF!</definedName>
    <definedName name="_exc11" localSheetId="0">#REF!</definedName>
    <definedName name="_exc11">#REF!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f1" localSheetId="12" hidden="1">{#N/A,#N/A,FALSE,"VARIATIONS";#N/A,#N/A,FALSE,"BUDGET";#N/A,#N/A,FALSE,"CIVIL QNTY VAR";#N/A,#N/A,FALSE,"SUMMARY";#N/A,#N/A,FALSE,"MATERIAL VAR"}</definedName>
    <definedName name="_f1" localSheetId="0"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localSheetId="0"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localSheetId="0" hidden="1">{#N/A,#N/A,FALSE,"Aging Summary";#N/A,#N/A,FALSE,"Ratio Analysis";#N/A,#N/A,FALSE,"Test 120 Day Accts";#N/A,#N/A,FALSE,"Tickmarks"}</definedName>
    <definedName name="_f4" hidden="1">{#N/A,#N/A,FALSE,"Aging Summary";#N/A,#N/A,FALSE,"Ratio Analysis";#N/A,#N/A,FALSE,"Test 120 Day Accts";#N/A,#N/A,FALSE,"Tickmarks"}</definedName>
    <definedName name="_Fill" localSheetId="0" hidden="1">#REF!</definedName>
    <definedName name="_Fill" hidden="1">#REF!</definedName>
    <definedName name="_xlnm._FilterDatabase" localSheetId="0" hidden="1">#REF!</definedName>
    <definedName name="_xlnm._FilterDatabase" hidden="1">#REF!</definedName>
    <definedName name="_fin1" localSheetId="0">#REF!</definedName>
    <definedName name="_fin1">#REF!</definedName>
    <definedName name="_fin2" localSheetId="0">#REF!</definedName>
    <definedName name="_fin2">#REF!</definedName>
    <definedName name="_fin3" localSheetId="0">#REF!</definedName>
    <definedName name="_fin3">#REF!</definedName>
    <definedName name="_fin4" localSheetId="0">#REF!</definedName>
    <definedName name="_fin4">#REF!</definedName>
    <definedName name="_fin5" localSheetId="0">#REF!</definedName>
    <definedName name="_fin5">#REF!</definedName>
    <definedName name="_fin6" localSheetId="0">#REF!</definedName>
    <definedName name="_fin6">#REF!</definedName>
    <definedName name="_fin7" localSheetId="0">#REF!</definedName>
    <definedName name="_fin7">#REF!</definedName>
    <definedName name="_fin8" localSheetId="0">#REF!</definedName>
    <definedName name="_fin8">#REF!</definedName>
    <definedName name="_flx200" localSheetId="0">#REF!</definedName>
    <definedName name="_flx200">#REF!</definedName>
    <definedName name="_flx200_2" localSheetId="0">#REF!</definedName>
    <definedName name="_flx200_2">#REF!</definedName>
    <definedName name="_flx200_6" localSheetId="0">#REF!</definedName>
    <definedName name="_flx200_6">#REF!</definedName>
    <definedName name="_flx200_7" localSheetId="0">#REF!</definedName>
    <definedName name="_flx200_7">#REF!</definedName>
    <definedName name="_flx250" localSheetId="0">#REF!</definedName>
    <definedName name="_flx250">#REF!</definedName>
    <definedName name="_flx250_2" localSheetId="0">#REF!</definedName>
    <definedName name="_flx250_2">#REF!</definedName>
    <definedName name="_flx250_6" localSheetId="0">#REF!</definedName>
    <definedName name="_flx250_6">#REF!</definedName>
    <definedName name="_flx250_7" localSheetId="0">#REF!</definedName>
    <definedName name="_flx250_7">#REF!</definedName>
    <definedName name="_flx300" localSheetId="0">#REF!</definedName>
    <definedName name="_flx300">#REF!</definedName>
    <definedName name="_flx300_2" localSheetId="0">#REF!</definedName>
    <definedName name="_flx300_2">#REF!</definedName>
    <definedName name="_flx300_6" localSheetId="0">#REF!</definedName>
    <definedName name="_flx300_6">#REF!</definedName>
    <definedName name="_flx300_7" localSheetId="0">#REF!</definedName>
    <definedName name="_flx300_7">#REF!</definedName>
    <definedName name="_foo1" localSheetId="0">#REF!</definedName>
    <definedName name="_foo1">#REF!</definedName>
    <definedName name="_foo2" localSheetId="0">#REF!</definedName>
    <definedName name="_foo2">#REF!</definedName>
    <definedName name="_foo3" localSheetId="0">#REF!</definedName>
    <definedName name="_foo3">#REF!</definedName>
    <definedName name="_FOO4" localSheetId="0">#REF!</definedName>
    <definedName name="_FOO4">#REF!</definedName>
    <definedName name="_gwaw" localSheetId="12">IF('[24]FITZ MORT 94'!#REF!&lt;&gt;"",DATE(YEAR([0]!First_payment_due),MONTH([0]!First_payment_due)+('[24]FITZ MORT 94'!#REF!-1)*12/[0]!Payments_per_year,DAY([0]!First_payment_due)),"")</definedName>
    <definedName name="_gwaw" localSheetId="0">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localSheetId="0"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localSheetId="0"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localSheetId="0"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localSheetId="0"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 localSheetId="0">#REF!</definedName>
    <definedName name="_IV100000">#REF!</definedName>
    <definedName name="_jj300" localSheetId="0">#REF!</definedName>
    <definedName name="_jj300">#REF!</definedName>
    <definedName name="_jlashv" localSheetId="12" hidden="1">{"dep. full detail",#N/A,FALSE,"annex";"3cd annex",#N/A,FALSE,"annex";"co. dep.",#N/A,FALSE,"annex"}</definedName>
    <definedName name="_jlashv" localSheetId="0"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localSheetId="0" hidden="1">{#N/A,#N/A,FALSE,"One Pager";#N/A,#N/A,FALSE,"Technical"}</definedName>
    <definedName name="_jsvhj" hidden="1">{#N/A,#N/A,FALSE,"One Pager";#N/A,#N/A,FALSE,"Technical"}</definedName>
    <definedName name="_Key1" localSheetId="0" hidden="1">#REF!</definedName>
    <definedName name="_Key1" hidden="1">#REF!</definedName>
    <definedName name="_Key2" localSheetId="0" hidden="1">#REF!</definedName>
    <definedName name="_Key2" hidden="1">#REF!</definedName>
    <definedName name="_key22" localSheetId="0" hidden="1">[25]MARGIN!#REF!</definedName>
    <definedName name="_key22" hidden="1">[25]MARGIN!#REF!</definedName>
    <definedName name="_Ki1" localSheetId="0">#REF!</definedName>
    <definedName name="_Ki1">#REF!</definedName>
    <definedName name="_Ki2" localSheetId="0">#REF!</definedName>
    <definedName name="_Ki2">#REF!</definedName>
    <definedName name="_kvs2" localSheetId="12" hidden="1">{#N/A,#N/A,FALSE,"COVER1.XLS ";#N/A,#N/A,FALSE,"RACT1.XLS";#N/A,#N/A,FALSE,"RACT2.XLS";#N/A,#N/A,FALSE,"ECCMP";#N/A,#N/A,FALSE,"WELDER.XLS"}</definedName>
    <definedName name="_kvs2" localSheetId="0"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localSheetId="0"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localSheetId="0" hidden="1">{#N/A,#N/A,FALSE,"COVER1.XLS ";#N/A,#N/A,FALSE,"RACT1.XLS";#N/A,#N/A,FALSE,"RACT2.XLS";#N/A,#N/A,FALSE,"ECCMP";#N/A,#N/A,FALSE,"WELDER.XLS"}</definedName>
    <definedName name="_kvs8" hidden="1">{#N/A,#N/A,FALSE,"COVER1.XLS ";#N/A,#N/A,FALSE,"RACT1.XLS";#N/A,#N/A,FALSE,"RACT2.XLS";#N/A,#N/A,FALSE,"ECCMP";#N/A,#N/A,FALSE,"WELDER.XLS"}</definedName>
    <definedName name="_lb1" localSheetId="0">#REF!</definedName>
    <definedName name="_lb1">#REF!</definedName>
    <definedName name="_lb2" localSheetId="0">#REF!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localSheetId="0"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localSheetId="0"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localSheetId="0" hidden="1">'[26]MN T.B.'!#REF!</definedName>
    <definedName name="_lop" hidden="1">'[26]MN T.B.'!#REF!</definedName>
    <definedName name="_lwahv" localSheetId="12">[0]!Payments_per_year*[0]!Term_in_years</definedName>
    <definedName name="_lwahv" localSheetId="0">[0]!Payments_per_year*[0]!Term_in_years</definedName>
    <definedName name="_lwahv">[0]!Payments_per_year*[0]!Term_in_years</definedName>
    <definedName name="_MAN1" localSheetId="0">#REF!</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localSheetId="0"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 localSheetId="0">#REF!</definedName>
    <definedName name="_mm1">#REF!</definedName>
    <definedName name="_mm2" localSheetId="0">#REF!</definedName>
    <definedName name="_mm2">#REF!</definedName>
    <definedName name="_mm3" localSheetId="0">#REF!</definedName>
    <definedName name="_mm3">#REF!</definedName>
    <definedName name="_MN1" localSheetId="0">#REF!</definedName>
    <definedName name="_MN1">#REF!</definedName>
    <definedName name="_MN1_2" localSheetId="0">#REF!</definedName>
    <definedName name="_MN1_2">#REF!</definedName>
    <definedName name="_MN1_6" localSheetId="0">#REF!</definedName>
    <definedName name="_MN1_6">#REF!</definedName>
    <definedName name="_MN1_7" localSheetId="0">#REF!</definedName>
    <definedName name="_MN1_7">#REF!</definedName>
    <definedName name="_mpc2" localSheetId="12" hidden="1">{"PLANT BREAKUP",#N/A,FALSE,"E"}</definedName>
    <definedName name="_mpc2" localSheetId="0" hidden="1">{"PLANT BREAKUP",#N/A,FALSE,"E"}</definedName>
    <definedName name="_mpc2" hidden="1">{"PLANT BREAKUP",#N/A,FALSE,"E"}</definedName>
    <definedName name="_mummy" localSheetId="12">{"Project Oasis"}</definedName>
    <definedName name="_mummy" localSheetId="0">{"Project Oasis"}</definedName>
    <definedName name="_mummy">{"Project Oasis"}</definedName>
    <definedName name="_mybaby" localSheetId="12">{"Client Name or Project Name"}</definedName>
    <definedName name="_mybaby" localSheetId="0">{"Client Name or Project Name"}</definedName>
    <definedName name="_mybaby">{"Client Name or Project Name"}</definedName>
    <definedName name="_new1">[27]Original!$V$8</definedName>
    <definedName name="_nex" localSheetId="0" hidden="1">[15]sheet6!#REF!</definedName>
    <definedName name="_nex" hidden="1">[15]sheet6!#REF!</definedName>
    <definedName name="_nimish" localSheetId="0" hidden="1">'[26]MN T.B.'!#REF!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0"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localSheetId="0" hidden="1">{"banks",#N/A,FALSE,"BASIC"}</definedName>
    <definedName name="_nwvuovhw" hidden="1">{"banks",#N/A,FALSE,"BASIC"}</definedName>
    <definedName name="_Order1" hidden="1">255</definedName>
    <definedName name="_Order2" hidden="1">255</definedName>
    <definedName name="_p1" localSheetId="0">#REF!</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 localSheetId="0">{"Client Name or Project Name"}</definedName>
    <definedName name="_pakistan">{"Client Name or Project Name"}</definedName>
    <definedName name="_papa" localSheetId="12">{35}</definedName>
    <definedName name="_papa" localSheetId="0">{35}</definedName>
    <definedName name="_papa">{35}</definedName>
    <definedName name="_Parse_In" localSheetId="0" hidden="1">#REF!</definedName>
    <definedName name="_Parse_In" hidden="1">#REF!</definedName>
    <definedName name="_Parse_Out" localSheetId="0" hidden="1">#REF!</definedName>
    <definedName name="_Parse_Out" hidden="1">#REF!</definedName>
    <definedName name="_PB1" localSheetId="0">#REF!</definedName>
    <definedName name="_PB1">#REF!</definedName>
    <definedName name="_pcc1" localSheetId="0">#REF!</definedName>
    <definedName name="_pcc1">#REF!</definedName>
    <definedName name="_pcc2" localSheetId="0">#REF!</definedName>
    <definedName name="_pcc2">#REF!</definedName>
    <definedName name="_pcc3" localSheetId="0">#REF!</definedName>
    <definedName name="_pcc3">#REF!</definedName>
    <definedName name="_PCC4" localSheetId="0">#REF!</definedName>
    <definedName name="_PCC4">#REF!</definedName>
    <definedName name="_per10" localSheetId="0">#REF!</definedName>
    <definedName name="_per10">#REF!</definedName>
    <definedName name="_per10_2" localSheetId="0">#REF!</definedName>
    <definedName name="_per10_2">#REF!</definedName>
    <definedName name="_per10_6" localSheetId="0">#REF!</definedName>
    <definedName name="_per10_6">#REF!</definedName>
    <definedName name="_per10_7" localSheetId="0">#REF!</definedName>
    <definedName name="_per10_7">#REF!</definedName>
    <definedName name="_per9" localSheetId="0">#REF!</definedName>
    <definedName name="_per9">#REF!</definedName>
    <definedName name="_per9_2" localSheetId="0">#REF!</definedName>
    <definedName name="_per9_2">#REF!</definedName>
    <definedName name="_per9_6" localSheetId="0">#REF!</definedName>
    <definedName name="_per9_6">#REF!</definedName>
    <definedName name="_per9_7" localSheetId="0">#REF!</definedName>
    <definedName name="_per9_7">#REF!</definedName>
    <definedName name="_pewrifh" localSheetId="12">IF('[24]FITZ MORT 94'!#REF!&lt;&gt;"",MIN('[24]FITZ MORT 94'!#REF!,[0]!Pmt_to_use-'[24]FITZ MORT 94'!#REF!),"")</definedName>
    <definedName name="_pewrifh" localSheetId="0">IF('[24]FITZ MORT 94'!#REF!&lt;&gt;"",MIN('[24]FITZ MORT 94'!#REF!,[0]!Pmt_to_use-'[24]FITZ MORT 94'!#REF!),"")</definedName>
    <definedName name="_pewrifh">IF('[24]FITZ MORT 94'!#REF!&lt;&gt;"",MIN('[24]FITZ MORT 94'!#REF!,[0]!Pmt_to_use-'[24]FITZ MORT 94'!#REF!),"")</definedName>
    <definedName name="_pl1" localSheetId="0">#REF!</definedName>
    <definedName name="_pl1">#REF!</definedName>
    <definedName name="_plb1" localSheetId="0">#REF!</definedName>
    <definedName name="_plb1">#REF!</definedName>
    <definedName name="_plb2" localSheetId="0">#REF!</definedName>
    <definedName name="_plb2">#REF!</definedName>
    <definedName name="_plb3" localSheetId="0">#REF!</definedName>
    <definedName name="_plb3">#REF!</definedName>
    <definedName name="_plb4" localSheetId="0">#REF!</definedName>
    <definedName name="_plb4">#REF!</definedName>
    <definedName name="_pop" localSheetId="12">{"Project Oasis"}</definedName>
    <definedName name="_pop" localSheetId="0">{"Project Oasis"}</definedName>
    <definedName name="_pop">{"Project Oasis"}</definedName>
    <definedName name="_ppa1" localSheetId="12" hidden="1">{#N/A,#N/A,FALSE,"Aging Summary";#N/A,#N/A,FALSE,"Ratio Analysis";#N/A,#N/A,FALSE,"Test 120 Day Accts";#N/A,#N/A,FALSE,"Tickmarks"}</definedName>
    <definedName name="_ppa1" localSheetId="0" hidden="1">{#N/A,#N/A,FALSE,"Aging Summary";#N/A,#N/A,FALSE,"Ratio Analysis";#N/A,#N/A,FALSE,"Test 120 Day Accts";#N/A,#N/A,FALSE,"Tickmarks"}</definedName>
    <definedName name="_ppa1" hidden="1">{#N/A,#N/A,FALSE,"Aging Summary";#N/A,#N/A,FALSE,"Ratio Analysis";#N/A,#N/A,FALSE,"Test 120 Day Accts";#N/A,#N/A,FALSE,"Tickmarks"}</definedName>
    <definedName name="_Pr1" localSheetId="0">#REF!</definedName>
    <definedName name="_Pr1">#REF!</definedName>
    <definedName name="_pr2" localSheetId="0">#REF!</definedName>
    <definedName name="_pr2">#REF!</definedName>
    <definedName name="_priciple" localSheetId="12">IF('[24]FITZ MORT 94'!#REF!&lt;&gt;"",MIN('[24]FITZ MORT 94'!#REF!,[0]!Pmt_to_use-'[24]FITZ MORT 94'!#REF!),"")</definedName>
    <definedName name="_priciple" localSheetId="0">IF('[24]FITZ MORT 94'!#REF!&lt;&gt;"",MIN('[24]FITZ MORT 94'!#REF!,[0]!Pmt_to_use-'[24]FITZ MORT 94'!#REF!),"")</definedName>
    <definedName name="_priciple">IF('[24]FITZ MORT 94'!#REF!&lt;&gt;"",MIN('[24]FITZ MORT 94'!#REF!,[0]!Pmt_to_use-'[24]FITZ MORT 94'!#REF!),"")</definedName>
    <definedName name="_prisha" localSheetId="0" hidden="1">#REF!</definedName>
    <definedName name="_prisha" hidden="1">#REF!</definedName>
    <definedName name="_prn1" localSheetId="0">#REF!</definedName>
    <definedName name="_prn1">#REF!</definedName>
    <definedName name="_prn2" localSheetId="0">#REF!</definedName>
    <definedName name="_prn2">#REF!</definedName>
    <definedName name="_prn3" localSheetId="0">#REF!</definedName>
    <definedName name="_prn3">#REF!</definedName>
    <definedName name="_prn4" localSheetId="0">#REF!</definedName>
    <definedName name="_prn4">#REF!</definedName>
    <definedName name="_prn5" localSheetId="0">#REF!</definedName>
    <definedName name="_prn5">#REF!</definedName>
    <definedName name="_prn6" localSheetId="0">#REF!</definedName>
    <definedName name="_prn6">#REF!</definedName>
    <definedName name="_prn7" localSheetId="0">#REF!</definedName>
    <definedName name="_prn7">#REF!</definedName>
    <definedName name="_ra3" localSheetId="0">#REF!</definedName>
    <definedName name="_ra3">#REF!</definedName>
    <definedName name="_ra3_2" localSheetId="0">#REF!</definedName>
    <definedName name="_ra3_2">#REF!</definedName>
    <definedName name="_ra3_6" localSheetId="0">#REF!</definedName>
    <definedName name="_ra3_6">#REF!</definedName>
    <definedName name="_ra3_7" localSheetId="0">#REF!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localSheetId="0"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 localSheetId="0">#REF!</definedName>
    <definedName name="_RAT1">#REF!</definedName>
    <definedName name="_RAT2" localSheetId="0">#REF!</definedName>
    <definedName name="_RAT2">#REF!</definedName>
    <definedName name="_RCE98" localSheetId="0">#REF!</definedName>
    <definedName name="_RCE98">#REF!</definedName>
    <definedName name="_RCE99" localSheetId="0">#REF!</definedName>
    <definedName name="_RCE99">#REF!</definedName>
    <definedName name="_RD97" localSheetId="0">#REF!</definedName>
    <definedName name="_RD97">#REF!</definedName>
    <definedName name="_RD98" localSheetId="0">#REF!</definedName>
    <definedName name="_RD98">#REF!</definedName>
    <definedName name="_RD99" localSheetId="0">#REF!</definedName>
    <definedName name="_RD99">#REF!</definedName>
    <definedName name="_RDB2000" localSheetId="0">#REF!</definedName>
    <definedName name="_RDB2000">#REF!</definedName>
    <definedName name="_RDB2001" localSheetId="0">#REF!</definedName>
    <definedName name="_RDB2001">#REF!</definedName>
    <definedName name="_Regression_X" localSheetId="0" hidden="1">#REF!</definedName>
    <definedName name="_Regression_X" hidden="1">#REF!</definedName>
    <definedName name="_rim4" localSheetId="0">#REF!</definedName>
    <definedName name="_rim4">#REF!</definedName>
    <definedName name="_rm4" localSheetId="0">#REF!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0"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localSheetId="0" hidden="1">{#N/A,#N/A,TRUE,"Financials";#N/A,#N/A,TRUE,"Operating Statistics";#N/A,#N/A,TRUE,"Capex &amp; Depreciation";#N/A,#N/A,TRUE,"Debt"}</definedName>
    <definedName name="_savh" hidden="1">{#N/A,#N/A,TRUE,"Financials";#N/A,#N/A,TRUE,"Operating Statistics";#N/A,#N/A,TRUE,"Capex &amp; Depreciation";#N/A,#N/A,TRUE,"Debt"}</definedName>
    <definedName name="_sc5" localSheetId="0">#REF!</definedName>
    <definedName name="_sc5">#REF!</definedName>
    <definedName name="_sch1" localSheetId="0">#REF!</definedName>
    <definedName name="_sch1">#REF!</definedName>
    <definedName name="_SCH12" localSheetId="0">#REF!</definedName>
    <definedName name="_SCH12">#REF!</definedName>
    <definedName name="_SCH1213" localSheetId="0">#REF!</definedName>
    <definedName name="_SCH1213">#REF!</definedName>
    <definedName name="_SCH123" localSheetId="0">#REF!</definedName>
    <definedName name="_SCH123">#REF!</definedName>
    <definedName name="_SCH13" localSheetId="0">#REF!</definedName>
    <definedName name="_SCH13">#REF!</definedName>
    <definedName name="_sch14" localSheetId="0">#REF!</definedName>
    <definedName name="_sch14">#REF!</definedName>
    <definedName name="_SCH15" localSheetId="0">#REF!</definedName>
    <definedName name="_SCH15">#REF!</definedName>
    <definedName name="_sch1516" localSheetId="0">#REF!</definedName>
    <definedName name="_sch1516">#REF!</definedName>
    <definedName name="_sch2" localSheetId="0">#REF!</definedName>
    <definedName name="_sch2">#REF!</definedName>
    <definedName name="_SCH5" localSheetId="0">#REF!</definedName>
    <definedName name="_SCH5">#REF!</definedName>
    <definedName name="_SCH67" localSheetId="0">#REF!</definedName>
    <definedName name="_SCH67">#REF!</definedName>
    <definedName name="_sch6789" localSheetId="0">#REF!</definedName>
    <definedName name="_sch6789">#REF!</definedName>
    <definedName name="_sdb2" localSheetId="0">#REF!</definedName>
    <definedName name="_sdb2">#REF!</definedName>
    <definedName name="_sep97" localSheetId="0">#REF!</definedName>
    <definedName name="_sep97">#REF!</definedName>
    <definedName name="_sex" localSheetId="12" hidden="1">{"dep. full detail",#N/A,FALSE,"annex";"3cd annex",#N/A,FALSE,"annex";"co. dep.",#N/A,FALSE,"annex"}</definedName>
    <definedName name="_sex" localSheetId="0" hidden="1">{"dep. full detail",#N/A,FALSE,"annex";"3cd annex",#N/A,FALSE,"annex";"co. dep.",#N/A,FALSE,"annex"}</definedName>
    <definedName name="_sex" hidden="1">{"dep. full detail",#N/A,FALSE,"annex";"3cd annex",#N/A,FALSE,"annex";"co. dep.",#N/A,FALSE,"annex"}</definedName>
    <definedName name="_sexal" localSheetId="0" hidden="1">#REF!</definedName>
    <definedName name="_sexal" hidden="1">#REF!</definedName>
    <definedName name="_sexy" localSheetId="12">[0]!Annual_interest_rate/[0]!Payments_per_year</definedName>
    <definedName name="_sexy" localSheetId="0">[0]!Annual_interest_rate/[0]!Payments_per_year</definedName>
    <definedName name="_sexy">[0]!Annual_interest_rate/[0]!Payments_per_year</definedName>
    <definedName name="_SH1" localSheetId="0">#REF!</definedName>
    <definedName name="_SH1">#REF!</definedName>
    <definedName name="_SH1_2" localSheetId="0">#REF!</definedName>
    <definedName name="_SH1_2">#REF!</definedName>
    <definedName name="_SH1_6" localSheetId="0">#REF!</definedName>
    <definedName name="_SH1_6">#REF!</definedName>
    <definedName name="_SH1_7" localSheetId="0">#REF!</definedName>
    <definedName name="_SH1_7">#REF!</definedName>
    <definedName name="_SH2" localSheetId="0">#REF!</definedName>
    <definedName name="_SH2">#REF!</definedName>
    <definedName name="_SH2_2" localSheetId="0">#REF!</definedName>
    <definedName name="_SH2_2">#REF!</definedName>
    <definedName name="_SH2_6" localSheetId="0">#REF!</definedName>
    <definedName name="_SH2_6">#REF!</definedName>
    <definedName name="_SH2_7" localSheetId="0">#REF!</definedName>
    <definedName name="_SH2_7">#REF!</definedName>
    <definedName name="_SH3" localSheetId="0">#REF!</definedName>
    <definedName name="_SH3">#REF!</definedName>
    <definedName name="_SH3_2" localSheetId="0">#REF!</definedName>
    <definedName name="_SH3_2">#REF!</definedName>
    <definedName name="_SH3_6" localSheetId="0">#REF!</definedName>
    <definedName name="_SH3_6">#REF!</definedName>
    <definedName name="_SH3_7" localSheetId="0">#REF!</definedName>
    <definedName name="_SH3_7">#REF!</definedName>
    <definedName name="_SH4" localSheetId="0">#REF!</definedName>
    <definedName name="_SH4">#REF!</definedName>
    <definedName name="_SH4_2" localSheetId="0">#REF!</definedName>
    <definedName name="_SH4_2">#REF!</definedName>
    <definedName name="_SH4_6" localSheetId="0">#REF!</definedName>
    <definedName name="_SH4_6">#REF!</definedName>
    <definedName name="_SH4_7" localSheetId="0">#REF!</definedName>
    <definedName name="_SH4_7">#REF!</definedName>
    <definedName name="_SH5" localSheetId="0">#REF!</definedName>
    <definedName name="_SH5">#REF!</definedName>
    <definedName name="_SH5_2" localSheetId="0">#REF!</definedName>
    <definedName name="_SH5_2">#REF!</definedName>
    <definedName name="_SH5_6" localSheetId="0">#REF!</definedName>
    <definedName name="_SH5_6">#REF!</definedName>
    <definedName name="_SH5_7" localSheetId="0">#REF!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localSheetId="0" hidden="1">{#N/A,#N/A,FALSE,"Model Assumptions"}</definedName>
    <definedName name="_sjlc" hidden="1">{#N/A,#N/A,FALSE,"Model Assumptions"}</definedName>
    <definedName name="_Sort" localSheetId="0" hidden="1">#REF!</definedName>
    <definedName name="_Sort" hidden="1">#REF!</definedName>
    <definedName name="_SORT1" localSheetId="0" hidden="1">#REF!</definedName>
    <definedName name="_SORT1" hidden="1">#REF!</definedName>
    <definedName name="_svhi" localSheetId="12" hidden="1">{"financials",#N/A,FALSE,"BASIC"}</definedName>
    <definedName name="_svhi" localSheetId="0" hidden="1">{"financials",#N/A,FALSE,"BASIC"}</definedName>
    <definedName name="_svhi" hidden="1">{"financials",#N/A,FALSE,"BASIC"}</definedName>
    <definedName name="_Table2_In1" localSheetId="0" hidden="1">#REF!</definedName>
    <definedName name="_Table2_In1" hidden="1">#REF!</definedName>
    <definedName name="_Table2_In2" localSheetId="0" hidden="1">#REF!</definedName>
    <definedName name="_Table2_In2" hidden="1">#REF!</definedName>
    <definedName name="_Table2_Out" localSheetId="0" hidden="1">#REF!</definedName>
    <definedName name="_Table2_Out" hidden="1">#REF!</definedName>
    <definedName name="_Table3_In2" localSheetId="0" hidden="1">#REF!</definedName>
    <definedName name="_Table3_In2" hidden="1">#REF!</definedName>
    <definedName name="_tables" localSheetId="12">{35}</definedName>
    <definedName name="_tables" localSheetId="0">{35}</definedName>
    <definedName name="_tables">{35}</definedName>
    <definedName name="_TB2">'[19]SPT vs PHI'!$B$2:$C$65</definedName>
    <definedName name="_TB2_2" localSheetId="0">#REF!</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localSheetId="0"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localSheetId="0"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 localSheetId="0">#REF!</definedName>
    <definedName name="_val10">#REF!</definedName>
    <definedName name="_val10_2" localSheetId="0">#REF!</definedName>
    <definedName name="_val10_2">#REF!</definedName>
    <definedName name="_val10_6" localSheetId="0">#REF!</definedName>
    <definedName name="_val10_6">#REF!</definedName>
    <definedName name="_val10_7" localSheetId="0">#REF!</definedName>
    <definedName name="_val10_7">#REF!</definedName>
    <definedName name="_val9" localSheetId="0">#REF!</definedName>
    <definedName name="_val9">#REF!</definedName>
    <definedName name="_val9_2" localSheetId="0">#REF!</definedName>
    <definedName name="_val9_2">#REF!</definedName>
    <definedName name="_val9_6" localSheetId="0">#REF!</definedName>
    <definedName name="_val9_6">#REF!</definedName>
    <definedName name="_val9_7" localSheetId="0">#REF!</definedName>
    <definedName name="_val9_7">#REF!</definedName>
    <definedName name="_vjsaj" localSheetId="12" hidden="1">{"basic",#N/A,FALSE,"BASIC"}</definedName>
    <definedName name="_vjsaj" localSheetId="0" hidden="1">{"basic",#N/A,FALSE,"BASIC"}</definedName>
    <definedName name="_vjsaj" hidden="1">{"basic",#N/A,FALSE,"BASIC"}</definedName>
    <definedName name="_vsahih" localSheetId="12" hidden="1">{#N/A,#N/A,FALSE,"gc (2)"}</definedName>
    <definedName name="_vsahih" localSheetId="0" hidden="1">{#N/A,#N/A,FALSE,"gc (2)"}</definedName>
    <definedName name="_vsahih" hidden="1">{#N/A,#N/A,FALSE,"gc (2)"}</definedName>
    <definedName name="_vwhc" localSheetId="12" hidden="1">{"dep. full detail",#N/A,FALSE,"annex";"3cd annex",#N/A,FALSE,"annex";"co. dep.",#N/A,FALSE,"annex"}</definedName>
    <definedName name="_vwhc" localSheetId="0"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localSheetId="0"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localSheetId="0"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localSheetId="0" hidden="1">{#N/A,#N/A,FALSE,"gc (2)"}</definedName>
    <definedName name="_wahcbfyg" hidden="1">{#N/A,#N/A,FALSE,"gc (2)"}</definedName>
    <definedName name="_wav" localSheetId="12">{"Client Name or Project Name"}</definedName>
    <definedName name="_wav" localSheetId="0">{"Client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localSheetId="0"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 localSheetId="0">{"Client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0" hidden="1">[15]sheet6!#REF!</definedName>
    <definedName name="_wiuefg" hidden="1">[15]sheet6!#REF!</definedName>
    <definedName name="_WO1" localSheetId="0">#REF!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localSheetId="0"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0"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localSheetId="0"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localSheetId="0"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 localSheetId="0">[0]!Annual_interest_rate/[0]!Payments_per_year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 localSheetId="0">#REF!</definedName>
    <definedName name="a___0">#REF!</definedName>
    <definedName name="a___13" localSheetId="0">#REF!</definedName>
    <definedName name="a___13">#REF!</definedName>
    <definedName name="a_2" localSheetId="0">#REF!</definedName>
    <definedName name="a_2">#REF!</definedName>
    <definedName name="a_3">"#REF!"</definedName>
    <definedName name="a_6" localSheetId="0">#REF!</definedName>
    <definedName name="a_6">#REF!</definedName>
    <definedName name="a_7" localSheetId="0">#REF!</definedName>
    <definedName name="a_7">#REF!</definedName>
    <definedName name="A0" localSheetId="0">#REF!</definedName>
    <definedName name="A0">#REF!</definedName>
    <definedName name="A1_" localSheetId="0">#REF!</definedName>
    <definedName name="A1_">#REF!</definedName>
    <definedName name="A1____0" localSheetId="0">#REF!</definedName>
    <definedName name="A1____0">#REF!</definedName>
    <definedName name="A1____13" localSheetId="0">#REF!</definedName>
    <definedName name="A1____13">#REF!</definedName>
    <definedName name="A1__2" localSheetId="0">#REF!</definedName>
    <definedName name="A1__2">#REF!</definedName>
    <definedName name="A1__6" localSheetId="0">#REF!</definedName>
    <definedName name="A1__6">#REF!</definedName>
    <definedName name="A1__7" localSheetId="0">#REF!</definedName>
    <definedName name="A1__7">#REF!</definedName>
    <definedName name="A10_" localSheetId="0">#REF!</definedName>
    <definedName name="A10_">#REF!</definedName>
    <definedName name="A10____0" localSheetId="0">#REF!</definedName>
    <definedName name="A10____0">#REF!</definedName>
    <definedName name="A10____13" localSheetId="0">#REF!</definedName>
    <definedName name="A10____13">#REF!</definedName>
    <definedName name="A10__2" localSheetId="0">#REF!</definedName>
    <definedName name="A10__2">#REF!</definedName>
    <definedName name="A10__6" localSheetId="0">#REF!</definedName>
    <definedName name="A10__6">#REF!</definedName>
    <definedName name="A10__7" localSheetId="0">#REF!</definedName>
    <definedName name="A10__7">#REF!</definedName>
    <definedName name="A13_" localSheetId="0">#REF!</definedName>
    <definedName name="A13_">#REF!</definedName>
    <definedName name="A13____0" localSheetId="0">#REF!</definedName>
    <definedName name="A13____0">#REF!</definedName>
    <definedName name="A13____13" localSheetId="0">#REF!</definedName>
    <definedName name="A13____13">#REF!</definedName>
    <definedName name="A13__2" localSheetId="0">#REF!</definedName>
    <definedName name="A13__2">#REF!</definedName>
    <definedName name="A13__6" localSheetId="0">#REF!</definedName>
    <definedName name="A13__6">#REF!</definedName>
    <definedName name="A13__7" localSheetId="0">#REF!</definedName>
    <definedName name="A13__7">#REF!</definedName>
    <definedName name="A1595H50">'[29]BLOCK-A (MEA.SHEET)'!$A$1596</definedName>
    <definedName name="A2_" localSheetId="0">#REF!</definedName>
    <definedName name="A2_">#REF!</definedName>
    <definedName name="A2____0" localSheetId="0">#REF!</definedName>
    <definedName name="A2____0">#REF!</definedName>
    <definedName name="A2____13" localSheetId="0">#REF!</definedName>
    <definedName name="A2____13">#REF!</definedName>
    <definedName name="A2__2" localSheetId="0">#REF!</definedName>
    <definedName name="A2__2">#REF!</definedName>
    <definedName name="A2__6" localSheetId="0">#REF!</definedName>
    <definedName name="A2__6">#REF!</definedName>
    <definedName name="A2__7" localSheetId="0">#REF!</definedName>
    <definedName name="A2__7">#REF!</definedName>
    <definedName name="A3_" localSheetId="0">#REF!</definedName>
    <definedName name="A3_">#REF!</definedName>
    <definedName name="A3____0" localSheetId="0">#REF!</definedName>
    <definedName name="A3____0">#REF!</definedName>
    <definedName name="A3____13" localSheetId="0">#REF!</definedName>
    <definedName name="A3____13">#REF!</definedName>
    <definedName name="A3__2" localSheetId="0">#REF!</definedName>
    <definedName name="A3__2">#REF!</definedName>
    <definedName name="A3__6" localSheetId="0">#REF!</definedName>
    <definedName name="A3__6">#REF!</definedName>
    <definedName name="A3__7" localSheetId="0">#REF!</definedName>
    <definedName name="A3__7">#REF!</definedName>
    <definedName name="A4_" localSheetId="0">#REF!</definedName>
    <definedName name="A4_">#REF!</definedName>
    <definedName name="A4____0" localSheetId="0">#REF!</definedName>
    <definedName name="A4____0">#REF!</definedName>
    <definedName name="A4____13" localSheetId="0">#REF!</definedName>
    <definedName name="A4____13">#REF!</definedName>
    <definedName name="A4__2" localSheetId="0">#REF!</definedName>
    <definedName name="A4__2">#REF!</definedName>
    <definedName name="A4__6" localSheetId="0">#REF!</definedName>
    <definedName name="A4__6">#REF!</definedName>
    <definedName name="A4__7" localSheetId="0">#REF!</definedName>
    <definedName name="A4__7">#REF!</definedName>
    <definedName name="A5_" localSheetId="0">#REF!</definedName>
    <definedName name="A5_">#REF!</definedName>
    <definedName name="A5____0" localSheetId="0">#REF!</definedName>
    <definedName name="A5____0">#REF!</definedName>
    <definedName name="A5____13" localSheetId="0">#REF!</definedName>
    <definedName name="A5____13">#REF!</definedName>
    <definedName name="A5__2" localSheetId="0">#REF!</definedName>
    <definedName name="A5__2">#REF!</definedName>
    <definedName name="A5__6" localSheetId="0">#REF!</definedName>
    <definedName name="A5__6">#REF!</definedName>
    <definedName name="A5__7" localSheetId="0">#REF!</definedName>
    <definedName name="A5__7">#REF!</definedName>
    <definedName name="A6_" localSheetId="0">#REF!</definedName>
    <definedName name="A6_">#REF!</definedName>
    <definedName name="A6____0" localSheetId="0">#REF!</definedName>
    <definedName name="A6____0">#REF!</definedName>
    <definedName name="A6____13" localSheetId="0">#REF!</definedName>
    <definedName name="A6____13">#REF!</definedName>
    <definedName name="A6__2" localSheetId="0">#REF!</definedName>
    <definedName name="A6__2">#REF!</definedName>
    <definedName name="A6__6" localSheetId="0">#REF!</definedName>
    <definedName name="A6__6">#REF!</definedName>
    <definedName name="A6__7" localSheetId="0">#REF!</definedName>
    <definedName name="A6__7">#REF!</definedName>
    <definedName name="a654645454545" localSheetId="0">#REF!</definedName>
    <definedName name="a654645454545">#REF!</definedName>
    <definedName name="A7_" localSheetId="0">#REF!</definedName>
    <definedName name="A7_">#REF!</definedName>
    <definedName name="A7____0" localSheetId="0">#REF!</definedName>
    <definedName name="A7____0">#REF!</definedName>
    <definedName name="A7____13" localSheetId="0">#REF!</definedName>
    <definedName name="A7____13">#REF!</definedName>
    <definedName name="A7__2" localSheetId="0">#REF!</definedName>
    <definedName name="A7__2">#REF!</definedName>
    <definedName name="A7__6" localSheetId="0">#REF!</definedName>
    <definedName name="A7__6">#REF!</definedName>
    <definedName name="A7__7" localSheetId="0">#REF!</definedName>
    <definedName name="A7__7">#REF!</definedName>
    <definedName name="A8_" localSheetId="0">#REF!</definedName>
    <definedName name="A8_">#REF!</definedName>
    <definedName name="A8____0" localSheetId="0">#REF!</definedName>
    <definedName name="A8____0">#REF!</definedName>
    <definedName name="A8____13" localSheetId="0">#REF!</definedName>
    <definedName name="A8____13">#REF!</definedName>
    <definedName name="A8__2" localSheetId="0">#REF!</definedName>
    <definedName name="A8__2">#REF!</definedName>
    <definedName name="A8__6" localSheetId="0">#REF!</definedName>
    <definedName name="A8__6">#REF!</definedName>
    <definedName name="A8__7" localSheetId="0">#REF!</definedName>
    <definedName name="A8__7">#REF!</definedName>
    <definedName name="A9_" localSheetId="0">#REF!</definedName>
    <definedName name="A9_">#REF!</definedName>
    <definedName name="A9____0" localSheetId="0">#REF!</definedName>
    <definedName name="A9____0">#REF!</definedName>
    <definedName name="A9____13" localSheetId="0">#REF!</definedName>
    <definedName name="A9____13">#REF!</definedName>
    <definedName name="A9__2" localSheetId="0">#REF!</definedName>
    <definedName name="A9__2">#REF!</definedName>
    <definedName name="A9__6" localSheetId="0">#REF!</definedName>
    <definedName name="A9__6">#REF!</definedName>
    <definedName name="A9__7" localSheetId="0">#REF!</definedName>
    <definedName name="A9__7">#REF!</definedName>
    <definedName name="AA" localSheetId="12" hidden="1">{#N/A,#N/A,FALSE,"VARIATIONS";#N/A,#N/A,FALSE,"BUDGET";#N/A,#N/A,FALSE,"CIVIL QNTY VAR";#N/A,#N/A,FALSE,"SUMMARY";#N/A,#N/A,FALSE,"MATERIAL VAR"}</definedName>
    <definedName name="AA" localSheetId="0"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localSheetId="0" hidden="1">{#N/A,#N/A,FALSE,"Balance Sheets";#N/A,#N/A,FALSE,"96 Conservative";#N/A,#N/A,FALSE,"96 Possible"}</definedName>
    <definedName name="aaa" hidden="1">{#N/A,#N/A,FALSE,"Balance Sheets";#N/A,#N/A,FALSE,"96 Conservative";#N/A,#N/A,FALSE,"96 Possible"}</definedName>
    <definedName name="aaa_2" localSheetId="0">#REF!</definedName>
    <definedName name="aaa_2">#REF!</definedName>
    <definedName name="aaa_6" localSheetId="0">#REF!</definedName>
    <definedName name="aaa_6">#REF!</definedName>
    <definedName name="aaa_7" localSheetId="0">#REF!</definedName>
    <definedName name="aaa_7">#REF!</definedName>
    <definedName name="aaaa" localSheetId="12" hidden="1">{#N/A,#N/A,FALSE,"VARIATIONS";#N/A,#N/A,FALSE,"BUDGET";#N/A,#N/A,FALSE,"CIVIL QNTY VAR";#N/A,#N/A,FALSE,"SUMMARY";#N/A,#N/A,FALSE,"MATERIAL VAR"}</definedName>
    <definedName name="aaaa" localSheetId="0" hidden="1">{#N/A,#N/A,FALSE,"VARIATIONS";#N/A,#N/A,FALSE,"BUDGET";#N/A,#N/A,FALSE,"CIVIL QNTY VAR";#N/A,#N/A,FALSE,"SUMMARY";#N/A,#N/A,FALSE,"MATERIAL VAR"}</definedName>
    <definedName name="aaaa" hidden="1">{#N/A,#N/A,FALSE,"VARIATIONS";#N/A,#N/A,FALSE,"BUDGET";#N/A,#N/A,FALSE,"CIVIL QNTY VAR";#N/A,#N/A,FALSE,"SUMMARY";#N/A,#N/A,FALSE,"MATERIAL VAR"}</definedName>
    <definedName name="aaaa_2" localSheetId="0">#REF!</definedName>
    <definedName name="aaaa_2">#REF!</definedName>
    <definedName name="aaaa_6" localSheetId="0">#REF!</definedName>
    <definedName name="aaaa_6">#REF!</definedName>
    <definedName name="aaaa_7" localSheetId="0">#REF!</definedName>
    <definedName name="aaaa_7">#REF!</definedName>
    <definedName name="aaaaaaaa" localSheetId="0" hidden="1">#REF!</definedName>
    <definedName name="aaaaaaaa" hidden="1">#REF!</definedName>
    <definedName name="aaaaaaaaaaa" localSheetId="0">#REF!</definedName>
    <definedName name="aaaaaaaaaaa">#REF!</definedName>
    <definedName name="AB" localSheetId="12" hidden="1">{#N/A,#N/A,FALSE,"VARIATIONS";#N/A,#N/A,FALSE,"BUDGET";#N/A,#N/A,FALSE,"CIVIL QNTY VAR";#N/A,#N/A,FALSE,"SUMMARY";#N/A,#N/A,FALSE,"MATERIAL VAR"}</definedName>
    <definedName name="AB" localSheetId="0"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localSheetId="0" hidden="1">{#N/A,#N/A,FALSE,"VARIATIONS";#N/A,#N/A,FALSE,"BUDGET";#N/A,#N/A,FALSE,"CIVIL QNTY VAR";#N/A,#N/A,FALSE,"SUMMARY";#N/A,#N/A,FALSE,"MATERIAL VAR"}</definedName>
    <definedName name="ABC" hidden="1">{#N/A,#N/A,FALSE,"VARIATIONS";#N/A,#N/A,FALSE,"BUDGET";#N/A,#N/A,FALSE,"CIVIL QNTY VAR";#N/A,#N/A,FALSE,"SUMMARY";#N/A,#N/A,FALSE,"MATERIAL VAR"}</definedName>
    <definedName name="abcd" localSheetId="0">#REF!</definedName>
    <definedName name="abcd">#REF!</definedName>
    <definedName name="abcde" localSheetId="12" hidden="1">{#N/A,#N/A,FALSE,"VARIATIONS";#N/A,#N/A,FALSE,"BUDGET";#N/A,#N/A,FALSE,"CIVIL QNTY VAR";#N/A,#N/A,FALSE,"SUMMARY";#N/A,#N/A,FALSE,"MATERIAL VAR"}</definedName>
    <definedName name="abcde" localSheetId="0"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0" hidden="1">#REF!</definedName>
    <definedName name="Abs" hidden="1">#REF!</definedName>
    <definedName name="ABST" localSheetId="0">#REF!</definedName>
    <definedName name="ABST">#REF!</definedName>
    <definedName name="ABSTRACT" localSheetId="0">#REF!</definedName>
    <definedName name="ABSTRACT">#REF!</definedName>
    <definedName name="ABSTRACT_2" localSheetId="0">#REF!</definedName>
    <definedName name="ABSTRACT_2">#REF!</definedName>
    <definedName name="ABSTRACT_6" localSheetId="0">#REF!</definedName>
    <definedName name="ABSTRACT_6">#REF!</definedName>
    <definedName name="ABSTRACT_7" localSheetId="0">#REF!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localSheetId="0"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 localSheetId="0">#REF!</definedName>
    <definedName name="Ac">#REF!</definedName>
    <definedName name="acab" localSheetId="0">#REF!</definedName>
    <definedName name="acab">#REF!</definedName>
    <definedName name="acabl" localSheetId="0">#REF!</definedName>
    <definedName name="acabl">#REF!</definedName>
    <definedName name="accab" localSheetId="0">#REF!</definedName>
    <definedName name="accab">#REF!</definedName>
    <definedName name="AccessDatabase" hidden="1">"D:\VOLTAGE DROP FOR THREE PHASE.mdb"</definedName>
    <definedName name="accomation" localSheetId="0" hidden="1">#REF!</definedName>
    <definedName name="accomation" hidden="1">#REF!</definedName>
    <definedName name="AcctName" localSheetId="0">#REF!</definedName>
    <definedName name="AcctName">#REF!</definedName>
    <definedName name="AcctPrio" localSheetId="0">#REF!</definedName>
    <definedName name="AcctPrio">#REF!</definedName>
    <definedName name="AcctPrio_Text" localSheetId="0">#REF!</definedName>
    <definedName name="AcctPrio_Text">#REF!</definedName>
    <definedName name="accts">'[29]OVERHD -PAYROLL'!$A$21:$S$75</definedName>
    <definedName name="ACFIB2001" localSheetId="0">#REF!</definedName>
    <definedName name="ACFIB2001">#REF!</definedName>
    <definedName name="acon" localSheetId="0">#REF!</definedName>
    <definedName name="acon">#REF!</definedName>
    <definedName name="ACRE" localSheetId="0">#REF!</definedName>
    <definedName name="ACRE">#REF!</definedName>
    <definedName name="Actual" localSheetId="12">(PeriodInActual*(#REF!&gt;0))*PeriodInPlan</definedName>
    <definedName name="Actual" localSheetId="0">('Proposed Capex Pune'!PeriodInActual*(#REF!&gt;0))*'Proposed Capex Pune'!PeriodInPlan</definedName>
    <definedName name="Actual">(PeriodInActual*(#REF!&gt;0))*PeriodInPlan</definedName>
    <definedName name="ActualBeyond" localSheetId="12">PeriodInActual*(#REF!&gt;0)</definedName>
    <definedName name="ActualBeyond" localSheetId="0">'Proposed Capex Pune'!PeriodInActual*(#REF!&gt;0)</definedName>
    <definedName name="ActualBeyond">PeriodInActual*(#REF!&gt;0)</definedName>
    <definedName name="ad" localSheetId="0" hidden="1">[25]MARGIN!#REF!</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localSheetId="0"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localSheetId="0"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 localSheetId="0">#REF!</definedName>
    <definedName name="ADD">#REF!</definedName>
    <definedName name="ade" localSheetId="0" hidden="1">[30]MARGIN!#REF!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localSheetId="0"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 localSheetId="0">#REF!</definedName>
    <definedName name="admn_off">#REF!</definedName>
    <definedName name="admn_site" localSheetId="0">#REF!</definedName>
    <definedName name="admn_site">#REF!</definedName>
    <definedName name="adsss" localSheetId="0">#REF!</definedName>
    <definedName name="adsss">#REF!</definedName>
    <definedName name="Advance" localSheetId="0">#REF!</definedName>
    <definedName name="Advance">#REF!</definedName>
    <definedName name="Advt." localSheetId="0">#REF!</definedName>
    <definedName name="Advt.">#REF!</definedName>
    <definedName name="AE" localSheetId="0">'[31]2gii'!#REF!</definedName>
    <definedName name="AE">'[31]2gii'!#REF!</definedName>
    <definedName name="AF" localSheetId="0">'[31]2gii'!#REF!</definedName>
    <definedName name="AF">'[31]2gii'!#REF!</definedName>
    <definedName name="AFP" localSheetId="0">#REF!</definedName>
    <definedName name="AFP">#REF!</definedName>
    <definedName name="afsdfadsf" localSheetId="0" hidden="1">[26]sheet6!#REF!</definedName>
    <definedName name="afsdfadsf" hidden="1">[26]sheet6!#REF!</definedName>
    <definedName name="Ag" localSheetId="0">[32]Design!#REF!</definedName>
    <definedName name="Ag">[32]Design!#REF!</definedName>
    <definedName name="Ag___0" localSheetId="0">#REF!</definedName>
    <definedName name="Ag___0">#REF!</definedName>
    <definedName name="Ag___13" localSheetId="0">#REF!</definedName>
    <definedName name="Ag___13">#REF!</definedName>
    <definedName name="AGENCYCODE">'[33]MERGED CODES &amp; NAMES'!$D$1:$D$65536</definedName>
    <definedName name="AH" localSheetId="0">'[31]2gii'!#REF!</definedName>
    <definedName name="AH">'[31]2gii'!#REF!</definedName>
    <definedName name="AI" localSheetId="0">'[31]2gii'!#REF!</definedName>
    <definedName name="AI">'[31]2gii'!#REF!</definedName>
    <definedName name="AIR_CONDITIONERS" localSheetId="0">#REF!</definedName>
    <definedName name="AIR_CONDITIONERS">#REF!</definedName>
    <definedName name="Air_Conditioning" localSheetId="0">#REF!</definedName>
    <definedName name="Air_Conditioning">#REF!</definedName>
    <definedName name="AJ" localSheetId="0">'[31]2gii'!#REF!</definedName>
    <definedName name="AJ">'[31]2gii'!#REF!</definedName>
    <definedName name="AK" localSheetId="0">'[31]2gii'!#REF!</definedName>
    <definedName name="AK">'[31]2gii'!#REF!</definedName>
    <definedName name="AL" localSheetId="0">'[31]2gii'!#REF!</definedName>
    <definedName name="AL">'[31]2gii'!#REF!</definedName>
    <definedName name="ALL" localSheetId="0">#REF!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localSheetId="0"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localSheetId="0" hidden="1">OFFSET(#REF!,0,0,COUNTA(#REF!),1)</definedName>
    <definedName name="AllSegmentss" hidden="1">OFFSET(#REF!,0,0,COUNTA(#REF!),1)</definedName>
    <definedName name="AllTables" localSheetId="12">{35}</definedName>
    <definedName name="AllTables" localSheetId="0">{35}</definedName>
    <definedName name="AllTables">{35}</definedName>
    <definedName name="alpha" localSheetId="0">#REF!</definedName>
    <definedName name="alpha">#REF!</definedName>
    <definedName name="Alterations" localSheetId="0">#REF!</definedName>
    <definedName name="Alterations">#REF!</definedName>
    <definedName name="Alw" localSheetId="0">#REF!</definedName>
    <definedName name="Alw">#REF!</definedName>
    <definedName name="Analyst" localSheetId="0">#REF!</definedName>
    <definedName name="Analyst">#REF!</definedName>
    <definedName name="ann" localSheetId="0">#REF!</definedName>
    <definedName name="ann">#REF!</definedName>
    <definedName name="ann_2" localSheetId="0">#REF!</definedName>
    <definedName name="ann_2">#REF!</definedName>
    <definedName name="ann_6" localSheetId="0">#REF!</definedName>
    <definedName name="ann_6">#REF!</definedName>
    <definedName name="ann_7" localSheetId="0">#REF!</definedName>
    <definedName name="ann_7">#REF!</definedName>
    <definedName name="anne" localSheetId="0">#REF!</definedName>
    <definedName name="anne">#REF!</definedName>
    <definedName name="anne_2" localSheetId="0">#REF!</definedName>
    <definedName name="anne_2">#REF!</definedName>
    <definedName name="anne_6" localSheetId="0">#REF!</definedName>
    <definedName name="anne_6">#REF!</definedName>
    <definedName name="anne_7" localSheetId="0">#REF!</definedName>
    <definedName name="anne_7">#REF!</definedName>
    <definedName name="annealing" localSheetId="0">#REF!</definedName>
    <definedName name="annealing">#REF!</definedName>
    <definedName name="annealing_2" localSheetId="0">#REF!</definedName>
    <definedName name="annealing_2">#REF!</definedName>
    <definedName name="annealing_6" localSheetId="0">#REF!</definedName>
    <definedName name="annealing_6">#REF!</definedName>
    <definedName name="annealing_7" localSheetId="0">#REF!</definedName>
    <definedName name="annealing_7">#REF!</definedName>
    <definedName name="annealing1" localSheetId="0">#REF!</definedName>
    <definedName name="annealing1">#REF!</definedName>
    <definedName name="annealing1_2" localSheetId="0">#REF!</definedName>
    <definedName name="annealing1_2">#REF!</definedName>
    <definedName name="annealing1_6" localSheetId="0">#REF!</definedName>
    <definedName name="annealing1_6">#REF!</definedName>
    <definedName name="annealing1_7" localSheetId="0">#REF!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localSheetId="0"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 localSheetId="0">#REF!</definedName>
    <definedName name="apm">#REF!</definedName>
    <definedName name="apm_bax.contract" localSheetId="0">#REF!</definedName>
    <definedName name="apm_bax.contract">#REF!</definedName>
    <definedName name="apm_bax.now" localSheetId="0">#REF!</definedName>
    <definedName name="apm_bax.now">#REF!</definedName>
    <definedName name="apm_bax.old" localSheetId="0">#REF!</definedName>
    <definedName name="apm_bax.old">#REF!</definedName>
    <definedName name="apm_bax.old.now" localSheetId="0">#REF!</definedName>
    <definedName name="apm_bax.old.now">#REF!</definedName>
    <definedName name="apm_bax.old.payment" localSheetId="0">#REF!</definedName>
    <definedName name="apm_bax.old.payment">#REF!</definedName>
    <definedName name="apm_bax.old.vo.app" localSheetId="0">#REF!</definedName>
    <definedName name="apm_bax.old.vo.app">#REF!</definedName>
    <definedName name="apm_bax.payment" localSheetId="0">#REF!</definedName>
    <definedName name="apm_bax.payment">#REF!</definedName>
    <definedName name="apm_bax.rev" localSheetId="0">#REF!</definedName>
    <definedName name="apm_bax.rev">#REF!</definedName>
    <definedName name="apm_bax.tot.contract" localSheetId="0">#REF!</definedName>
    <definedName name="apm_bax.tot.contract">#REF!</definedName>
    <definedName name="apm_bax.tot.now" localSheetId="0">#REF!</definedName>
    <definedName name="apm_bax.tot.now">#REF!</definedName>
    <definedName name="apm_bax.tot.payment" localSheetId="0">#REF!</definedName>
    <definedName name="apm_bax.tot.payment">#REF!</definedName>
    <definedName name="apm_bax.tot.vo.app" localSheetId="0">#REF!</definedName>
    <definedName name="apm_bax.tot.vo.app">#REF!</definedName>
    <definedName name="apm_bax.vo.app" localSheetId="0">#REF!</definedName>
    <definedName name="apm_bax.vo.app">#REF!</definedName>
    <definedName name="apm_ccu.bs" localSheetId="0">#REF!</definedName>
    <definedName name="apm_ccu.bs">#REF!</definedName>
    <definedName name="apm_ccu.bs.now" localSheetId="0">#REF!</definedName>
    <definedName name="apm_ccu.bs.now">#REF!</definedName>
    <definedName name="apm_ccu.bs.payment" localSheetId="0">#REF!</definedName>
    <definedName name="apm_ccu.bs.payment">#REF!</definedName>
    <definedName name="apm_ccu.bs.vo.app" localSheetId="0">#REF!</definedName>
    <definedName name="apm_ccu.bs.vo.app">#REF!</definedName>
    <definedName name="apm_ccu.cert" localSheetId="0">#REF!</definedName>
    <definedName name="apm_ccu.cert">#REF!</definedName>
    <definedName name="apm_ccu.contract" localSheetId="0">#REF!</definedName>
    <definedName name="apm_ccu.contract">#REF!</definedName>
    <definedName name="apm_ccu.contract.now" localSheetId="0">#REF!</definedName>
    <definedName name="apm_ccu.contract.now">#REF!</definedName>
    <definedName name="apm_ccu.fire" localSheetId="0">#REF!</definedName>
    <definedName name="apm_ccu.fire">#REF!</definedName>
    <definedName name="apm_ccu.fire.now" localSheetId="0">#REF!</definedName>
    <definedName name="apm_ccu.fire.now">#REF!</definedName>
    <definedName name="apm_ccu.fire.payment" localSheetId="0">#REF!</definedName>
    <definedName name="apm_ccu.fire.payment">#REF!</definedName>
    <definedName name="apm_ccu.fire.vo.app" localSheetId="0">#REF!</definedName>
    <definedName name="apm_ccu.fire.vo.app">#REF!</definedName>
    <definedName name="apm_ccu.furn" localSheetId="0">#REF!</definedName>
    <definedName name="apm_ccu.furn">#REF!</definedName>
    <definedName name="apm_ccu.furn.vo.app" localSheetId="0">#REF!</definedName>
    <definedName name="apm_ccu.furn.vo.app">#REF!</definedName>
    <definedName name="apm_ccu.mon" localSheetId="0">#REF!</definedName>
    <definedName name="apm_ccu.mon">#REF!</definedName>
    <definedName name="apm_ccu.mon.vo.app" localSheetId="0">#REF!</definedName>
    <definedName name="apm_ccu.mon.vo.app">#REF!</definedName>
    <definedName name="apm_ccu.payment" localSheetId="0">#REF!</definedName>
    <definedName name="apm_ccu.payment">#REF!</definedName>
    <definedName name="apm_ccu.rev" localSheetId="0">#REF!</definedName>
    <definedName name="apm_ccu.rev">#REF!</definedName>
    <definedName name="apm_ccu.tot.contract" localSheetId="0">#REF!</definedName>
    <definedName name="apm_ccu.tot.contract">#REF!</definedName>
    <definedName name="apm_ccu.tot.now" localSheetId="0">#REF!</definedName>
    <definedName name="apm_ccu.tot.now">#REF!</definedName>
    <definedName name="apm_ccu.tot.payment" localSheetId="0">#REF!</definedName>
    <definedName name="apm_ccu.tot.payment">#REF!</definedName>
    <definedName name="apm_ccu.tot.vo.app" localSheetId="0">#REF!</definedName>
    <definedName name="apm_ccu.tot.vo.app">#REF!</definedName>
    <definedName name="apm_ccu.vo.app" localSheetId="0">#REF!</definedName>
    <definedName name="apm_ccu.vo.app">#REF!</definedName>
    <definedName name="apm_dax.app.vo" localSheetId="0">#REF!</definedName>
    <definedName name="apm_dax.app.vo">#REF!</definedName>
    <definedName name="apm_dax.bs.fee" localSheetId="0">#REF!</definedName>
    <definedName name="apm_dax.bs.fee">#REF!</definedName>
    <definedName name="apm_dax.bs.now" localSheetId="0">#REF!</definedName>
    <definedName name="apm_dax.bs.now">#REF!</definedName>
    <definedName name="apm_dax.bs.payment" localSheetId="0">#REF!</definedName>
    <definedName name="apm_dax.bs.payment">#REF!</definedName>
    <definedName name="apm_dax.bs.vo.app" localSheetId="0">#REF!</definedName>
    <definedName name="apm_dax.bs.vo.app">#REF!</definedName>
    <definedName name="apm_dax.cert" localSheetId="0">#REF!</definedName>
    <definedName name="apm_dax.cert">#REF!</definedName>
    <definedName name="apm_dax.com.now" localSheetId="0">#REF!</definedName>
    <definedName name="apm_dax.com.now">#REF!</definedName>
    <definedName name="apm_dax.com.payment" localSheetId="0">#REF!</definedName>
    <definedName name="apm_dax.com.payment">#REF!</definedName>
    <definedName name="apm_dax.com.vo.app" localSheetId="0">#REF!</definedName>
    <definedName name="apm_dax.com.vo.app">#REF!</definedName>
    <definedName name="apm_dax.consult.fee" localSheetId="0">#REF!</definedName>
    <definedName name="apm_dax.consult.fee">#REF!</definedName>
    <definedName name="apm_dax.consult.now" localSheetId="0">#REF!</definedName>
    <definedName name="apm_dax.consult.now">#REF!</definedName>
    <definedName name="apm_dax.consult.payment" localSheetId="0">#REF!</definedName>
    <definedName name="apm_dax.consult.payment">#REF!</definedName>
    <definedName name="apm_dax.consult.vo.app" localSheetId="0">#REF!</definedName>
    <definedName name="apm_dax.consult.vo.app">#REF!</definedName>
    <definedName name="apm_dax.contract.now" localSheetId="0">#REF!</definedName>
    <definedName name="apm_dax.contract.now">#REF!</definedName>
    <definedName name="apm_dax.contractor" localSheetId="0">#REF!</definedName>
    <definedName name="apm_dax.contractor">#REF!</definedName>
    <definedName name="apm_dax.ffe" localSheetId="0">#REF!</definedName>
    <definedName name="apm_dax.ffe">#REF!</definedName>
    <definedName name="apm_dax.ffe.now" localSheetId="0">#REF!</definedName>
    <definedName name="apm_dax.ffe.now">#REF!</definedName>
    <definedName name="apm_dax.ffe.payment" localSheetId="0">#REF!</definedName>
    <definedName name="apm_dax.ffe.payment">#REF!</definedName>
    <definedName name="apm_dax.ffe.vo.app" localSheetId="0">#REF!</definedName>
    <definedName name="apm_dax.ffe.vo.app">#REF!</definedName>
    <definedName name="apm_dax.hosp" localSheetId="0">#REF!</definedName>
    <definedName name="apm_dax.hosp">#REF!</definedName>
    <definedName name="apm_dax.hosp.com" localSheetId="0">#REF!</definedName>
    <definedName name="apm_dax.hosp.com">#REF!</definedName>
    <definedName name="apm_dax.hosp.comm" localSheetId="0">#REF!</definedName>
    <definedName name="apm_dax.hosp.comm">#REF!</definedName>
    <definedName name="apm_dax.hosp.now" localSheetId="0">#REF!</definedName>
    <definedName name="apm_dax.hosp.now">#REF!</definedName>
    <definedName name="apm_dax.hosp.payment" localSheetId="0">#REF!</definedName>
    <definedName name="apm_dax.hosp.payment">#REF!</definedName>
    <definedName name="apm_dax.hosp.vo.app" localSheetId="0">#REF!</definedName>
    <definedName name="apm_dax.hosp.vo.app">#REF!</definedName>
    <definedName name="apm_dax.pabx" localSheetId="0">#REF!</definedName>
    <definedName name="apm_dax.pabx">#REF!</definedName>
    <definedName name="apm_dax.pabx.now" localSheetId="0">#REF!</definedName>
    <definedName name="apm_dax.pabx.now">#REF!</definedName>
    <definedName name="apm_dax.pabx.payment" localSheetId="0">#REF!</definedName>
    <definedName name="apm_dax.pabx.payment">#REF!</definedName>
    <definedName name="apm_dax.pabx.vo.app" localSheetId="0">#REF!</definedName>
    <definedName name="apm_dax.pabx.vo.app">#REF!</definedName>
    <definedName name="apm_dax.payment" localSheetId="0">#REF!</definedName>
    <definedName name="apm_dax.payment">#REF!</definedName>
    <definedName name="apm_dax.pm.fee" localSheetId="0">#REF!</definedName>
    <definedName name="apm_dax.pm.fee">#REF!</definedName>
    <definedName name="apm_dax.pm.now" localSheetId="0">#REF!</definedName>
    <definedName name="apm_dax.pm.now">#REF!</definedName>
    <definedName name="apm_dax.pm.payment" localSheetId="0">#REF!</definedName>
    <definedName name="apm_dax.pm.payment">#REF!</definedName>
    <definedName name="apm_dax.pm.vo.app" localSheetId="0">#REF!</definedName>
    <definedName name="apm_dax.pm.vo.app">#REF!</definedName>
    <definedName name="apm_dax.ps" localSheetId="0">#REF!</definedName>
    <definedName name="apm_dax.ps">#REF!</definedName>
    <definedName name="apm_dax.qs.fee" localSheetId="0">#REF!</definedName>
    <definedName name="apm_dax.qs.fee">#REF!</definedName>
    <definedName name="apm_dax.qs.now" localSheetId="0">#REF!</definedName>
    <definedName name="apm_dax.qs.now">#REF!</definedName>
    <definedName name="apm_dax.qs.payment" localSheetId="0">#REF!</definedName>
    <definedName name="apm_dax.qs.payment">#REF!</definedName>
    <definedName name="apm_dax.qs.vo.app" localSheetId="0">#REF!</definedName>
    <definedName name="apm_dax.qs.vo.app">#REF!</definedName>
    <definedName name="apm_dax.special.now" localSheetId="0">#REF!</definedName>
    <definedName name="apm_dax.special.now">#REF!</definedName>
    <definedName name="apm_dax.specialist.fee" localSheetId="0">#REF!</definedName>
    <definedName name="apm_dax.specialist.fee">#REF!</definedName>
    <definedName name="apm_dax.specialist.payment" localSheetId="0">#REF!</definedName>
    <definedName name="apm_dax.specialist.payment">#REF!</definedName>
    <definedName name="apm_dax.specialist.vo.app" localSheetId="0">#REF!</definedName>
    <definedName name="apm_dax.specialist.vo.app">#REF!</definedName>
    <definedName name="apm_dem.consult" localSheetId="0">#REF!</definedName>
    <definedName name="apm_dem.consult">#REF!</definedName>
    <definedName name="apm_dem.consult.now" localSheetId="0">#REF!</definedName>
    <definedName name="apm_dem.consult.now">#REF!</definedName>
    <definedName name="apm_dem.consult.payment" localSheetId="0">#REF!</definedName>
    <definedName name="apm_dem.consult.payment">#REF!</definedName>
    <definedName name="apm_dem.consult.vo.app" localSheetId="0">#REF!</definedName>
    <definedName name="apm_dem.consult.vo.app">#REF!</definedName>
    <definedName name="apm_dem.contract" localSheetId="0">#REF!</definedName>
    <definedName name="apm_dem.contract">#REF!</definedName>
    <definedName name="apm_dem.contract.now" localSheetId="0">#REF!</definedName>
    <definedName name="apm_dem.contract.now">#REF!</definedName>
    <definedName name="apm_dem.contract.payment" localSheetId="0">#REF!</definedName>
    <definedName name="apm_dem.contract.payment">#REF!</definedName>
    <definedName name="apm_dem.contract.vo.app" localSheetId="0">#REF!</definedName>
    <definedName name="apm_dem.contract.vo.app">#REF!</definedName>
    <definedName name="apm_dem.furn" localSheetId="0">#REF!</definedName>
    <definedName name="apm_dem.furn">#REF!</definedName>
    <definedName name="apm_dem.furn.now" localSheetId="0">#REF!</definedName>
    <definedName name="apm_dem.furn.now">#REF!</definedName>
    <definedName name="apm_dem.furn.payment" localSheetId="0">#REF!</definedName>
    <definedName name="apm_dem.furn.payment">#REF!</definedName>
    <definedName name="apm_dem.furn.vo.app" localSheetId="0">#REF!</definedName>
    <definedName name="apm_dem.furn.vo.app">#REF!</definedName>
    <definedName name="apm_dem.hosp" localSheetId="0">#REF!</definedName>
    <definedName name="apm_dem.hosp">#REF!</definedName>
    <definedName name="apm_dem.hosp.now" localSheetId="0">#REF!</definedName>
    <definedName name="apm_dem.hosp.now">#REF!</definedName>
    <definedName name="apm_dem.hosp.payment" localSheetId="0">#REF!</definedName>
    <definedName name="apm_dem.hosp.payment">#REF!</definedName>
    <definedName name="apm_dem.hosp.vo.app" localSheetId="0">#REF!</definedName>
    <definedName name="apm_dem.hosp.vo.app">#REF!</definedName>
    <definedName name="apm_dem.mon" localSheetId="0">#REF!</definedName>
    <definedName name="apm_dem.mon">#REF!</definedName>
    <definedName name="apm_dem.mon.now" localSheetId="0">#REF!</definedName>
    <definedName name="apm_dem.mon.now">#REF!</definedName>
    <definedName name="apm_dem.mon.payment" localSheetId="0">#REF!</definedName>
    <definedName name="apm_dem.mon.payment">#REF!</definedName>
    <definedName name="apm_dem.mon.vo.app" localSheetId="0">#REF!</definedName>
    <definedName name="apm_dem.mon.vo.app">#REF!</definedName>
    <definedName name="apm_dem.rev" localSheetId="0">#REF!</definedName>
    <definedName name="apm_dem.rev">#REF!</definedName>
    <definedName name="apm_dem.tot.contract" localSheetId="0">#REF!</definedName>
    <definedName name="apm_dem.tot.contract">#REF!</definedName>
    <definedName name="apm_dem.tot.now" localSheetId="0">#REF!</definedName>
    <definedName name="apm_dem.tot.now">#REF!</definedName>
    <definedName name="apm_dem.tot.payment" localSheetId="0">#REF!</definedName>
    <definedName name="apm_dem.tot.payment">#REF!</definedName>
    <definedName name="apm_dem.tot.vo.app" localSheetId="0">#REF!</definedName>
    <definedName name="apm_dem.tot.vo.app">#REF!</definedName>
    <definedName name="apm_icu.bs" localSheetId="0">#REF!</definedName>
    <definedName name="apm_icu.bs">#REF!</definedName>
    <definedName name="apm_icu.bs.now" localSheetId="0">#REF!</definedName>
    <definedName name="apm_icu.bs.now">#REF!</definedName>
    <definedName name="apm_icu.bs.payment" localSheetId="0">#REF!</definedName>
    <definedName name="apm_icu.bs.payment">#REF!</definedName>
    <definedName name="apm_icu.bs.vo.app" localSheetId="0">#REF!</definedName>
    <definedName name="apm_icu.bs.vo.app">#REF!</definedName>
    <definedName name="apm_icu.cert" localSheetId="0">#REF!</definedName>
    <definedName name="apm_icu.cert">#REF!</definedName>
    <definedName name="apm_icu.contract" localSheetId="0">#REF!</definedName>
    <definedName name="apm_icu.contract">#REF!</definedName>
    <definedName name="apm_icu.contract.now" localSheetId="0">#REF!</definedName>
    <definedName name="apm_icu.contract.now">#REF!</definedName>
    <definedName name="apm_icu.furn" localSheetId="0">#REF!</definedName>
    <definedName name="apm_icu.furn">#REF!</definedName>
    <definedName name="apm_icu.furn.vo.app" localSheetId="0">#REF!</definedName>
    <definedName name="apm_icu.furn.vo.app">#REF!</definedName>
    <definedName name="apm_icu.mon" localSheetId="0">#REF!</definedName>
    <definedName name="apm_icu.mon">#REF!</definedName>
    <definedName name="apm_icu.mon.vo.app" localSheetId="0">#REF!</definedName>
    <definedName name="apm_icu.mon.vo.app">#REF!</definedName>
    <definedName name="apm_icu.payment" localSheetId="0">#REF!</definedName>
    <definedName name="apm_icu.payment">#REF!</definedName>
    <definedName name="apm_icu.rev" localSheetId="0">#REF!</definedName>
    <definedName name="apm_icu.rev">#REF!</definedName>
    <definedName name="apm_icu.tot.contract" localSheetId="0">#REF!</definedName>
    <definedName name="apm_icu.tot.contract">#REF!</definedName>
    <definedName name="apm_icu.tot.now" localSheetId="0">#REF!</definedName>
    <definedName name="apm_icu.tot.now">#REF!</definedName>
    <definedName name="apm_icu.tot.payment" localSheetId="0">#REF!</definedName>
    <definedName name="apm_icu.tot.payment">#REF!</definedName>
    <definedName name="apm_icu.tot.vo.app" localSheetId="0">#REF!</definedName>
    <definedName name="apm_icu.tot.vo.app">#REF!</definedName>
    <definedName name="apm_icu.vo.app" localSheetId="0">#REF!</definedName>
    <definedName name="apm_icu.vo.app">#REF!</definedName>
    <definedName name="apm_temp.cert" localSheetId="0">#REF!</definedName>
    <definedName name="apm_temp.cert">#REF!</definedName>
    <definedName name="appan" localSheetId="12" hidden="1">{#N/A,#N/A,FALSE,"VARIATIONS";#N/A,#N/A,FALSE,"BUDGET";#N/A,#N/A,FALSE,"CIVIL QNTY VAR";#N/A,#N/A,FALSE,"SUMMARY";#N/A,#N/A,FALSE,"MATERIAL VAR"}</definedName>
    <definedName name="appan" localSheetId="0"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0" hidden="1">[35]Bal_Gr!#REF!</definedName>
    <definedName name="AppendixVVVVVV" hidden="1">[35]Bal_Gr!#REF!</definedName>
    <definedName name="april_qty" localSheetId="0">#REF!</definedName>
    <definedName name="april_qty">#REF!</definedName>
    <definedName name="APRROVED" localSheetId="0">#REF!</definedName>
    <definedName name="APRROVED">#REF!</definedName>
    <definedName name="AQWE" localSheetId="12" hidden="1">{#N/A,#N/A,FALSE,"mpph1";#N/A,#N/A,FALSE,"mpmseb";#N/A,#N/A,FALSE,"mpph2"}</definedName>
    <definedName name="AQWE" localSheetId="0"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 localSheetId="0">#REF!</definedName>
    <definedName name="ARCHITECTURAL">#REF!</definedName>
    <definedName name="AREAS_CA_CANOPY__WAREHOUSE" localSheetId="0">#REF!</definedName>
    <definedName name="AREAS_CA_CANOPY__WAREHOUSE">#REF!</definedName>
    <definedName name="AREAS_CA_CANOPY__WAREHOUSE_2" localSheetId="0">#REF!</definedName>
    <definedName name="AREAS_CA_CANOPY__WAREHOUSE_2">#REF!</definedName>
    <definedName name="AREAS_CA_CANOPY__WAREHOUSE_6" localSheetId="0">#REF!</definedName>
    <definedName name="AREAS_CA_CANOPY__WAREHOUSE_6">#REF!</definedName>
    <definedName name="AREAS_CA_CANOPY__WAREHOUSE_7" localSheetId="0">#REF!</definedName>
    <definedName name="AREAS_CA_CANOPY__WAREHOUSE_7">#REF!</definedName>
    <definedName name="AREAS_CB_Canteen_Building" localSheetId="0">#REF!</definedName>
    <definedName name="AREAS_CB_Canteen_Building">#REF!</definedName>
    <definedName name="AREAS_CB_Canteen_Building_2" localSheetId="0">#REF!</definedName>
    <definedName name="AREAS_CB_Canteen_Building_2">#REF!</definedName>
    <definedName name="AREAS_CB_Canteen_Building_6" localSheetId="0">#REF!</definedName>
    <definedName name="AREAS_CB_Canteen_Building_6">#REF!</definedName>
    <definedName name="AREAS_CB_Canteen_Building_7" localSheetId="0">#REF!</definedName>
    <definedName name="AREAS_CB_Canteen_Building_7">#REF!</definedName>
    <definedName name="AREAS_CIPT_Tanker_CIP_Shed" localSheetId="0">#REF!</definedName>
    <definedName name="AREAS_CIPT_Tanker_CIP_Shed">#REF!</definedName>
    <definedName name="AREAS_CIPT_Tanker_CIP_Shed_2" localSheetId="0">#REF!</definedName>
    <definedName name="AREAS_CIPT_Tanker_CIP_Shed_2">#REF!</definedName>
    <definedName name="AREAS_CIPT_Tanker_CIP_Shed_6" localSheetId="0">#REF!</definedName>
    <definedName name="AREAS_CIPT_Tanker_CIP_Shed_6">#REF!</definedName>
    <definedName name="AREAS_CIPT_Tanker_CIP_Shed_7" localSheetId="0">#REF!</definedName>
    <definedName name="AREAS_CIPT_Tanker_CIP_Shed_7">#REF!</definedName>
    <definedName name="AREAS_CLRR_Contract_Labour_Rest_Room" localSheetId="0">#REF!</definedName>
    <definedName name="AREAS_CLRR_Contract_Labour_Rest_Room">#REF!</definedName>
    <definedName name="AREAS_CLRR_Contract_Labour_Rest_Room_2" localSheetId="0">#REF!</definedName>
    <definedName name="AREAS_CLRR_Contract_Labour_Rest_Room_2">#REF!</definedName>
    <definedName name="AREAS_CLRR_Contract_Labour_Rest_Room_6" localSheetId="0">#REF!</definedName>
    <definedName name="AREAS_CLRR_Contract_Labour_Rest_Room_6">#REF!</definedName>
    <definedName name="AREAS_CLRR_Contract_Labour_Rest_Room_7" localSheetId="0">#REF!</definedName>
    <definedName name="AREAS_CLRR_Contract_Labour_Rest_Room_7">#REF!</definedName>
    <definedName name="AREAS_CS_Chemical_Store" localSheetId="0">#REF!</definedName>
    <definedName name="AREAS_CS_Chemical_Store">#REF!</definedName>
    <definedName name="AREAS_CS_Chemical_Store_2" localSheetId="0">#REF!</definedName>
    <definedName name="AREAS_CS_Chemical_Store_2">#REF!</definedName>
    <definedName name="AREAS_CS_Chemical_Store_6" localSheetId="0">#REF!</definedName>
    <definedName name="AREAS_CS_Chemical_Store_6">#REF!</definedName>
    <definedName name="AREAS_CS_Chemical_Store_7" localSheetId="0">#REF!</definedName>
    <definedName name="AREAS_CS_Chemical_Store_7">#REF!</definedName>
    <definedName name="AREAS_ETPC_ETP_Civil_Works" localSheetId="0">#REF!</definedName>
    <definedName name="AREAS_ETPC_ETP_Civil_Works">#REF!</definedName>
    <definedName name="AREAS_ETPC_ETP_Civil_Works_2" localSheetId="0">#REF!</definedName>
    <definedName name="AREAS_ETPC_ETP_Civil_Works_2">#REF!</definedName>
    <definedName name="AREAS_ETPC_ETP_Civil_Works_6" localSheetId="0">#REF!</definedName>
    <definedName name="AREAS_ETPC_ETP_Civil_Works_6">#REF!</definedName>
    <definedName name="AREAS_ETPC_ETP_Civil_Works_7" localSheetId="0">#REF!</definedName>
    <definedName name="AREAS_ETPC_ETP_Civil_Works_7">#REF!</definedName>
    <definedName name="AREAS_EX_EXTERNAL_WORKS" localSheetId="0">#REF!</definedName>
    <definedName name="AREAS_EX_EXTERNAL_WORKS">#REF!</definedName>
    <definedName name="AREAS_EX_EXTERNAL_WORKS_2" localSheetId="0">#REF!</definedName>
    <definedName name="AREAS_EX_EXTERNAL_WORKS_2">#REF!</definedName>
    <definedName name="AREAS_EX_EXTERNAL_WORKS_6" localSheetId="0">#REF!</definedName>
    <definedName name="AREAS_EX_EXTERNAL_WORKS_6">#REF!</definedName>
    <definedName name="AREAS_EX_EXTERNAL_WORKS_7" localSheetId="0">#REF!</definedName>
    <definedName name="AREAS_EX_EXTERNAL_WORKS_7">#REF!</definedName>
    <definedName name="AREAS_FC_Farmer_s_Conference" localSheetId="0">#REF!</definedName>
    <definedName name="AREAS_FC_Farmer_s_Conference">#REF!</definedName>
    <definedName name="AREAS_FC_Farmer_s_Conference_2" localSheetId="0">#REF!</definedName>
    <definedName name="AREAS_FC_Farmer_s_Conference_2">#REF!</definedName>
    <definedName name="AREAS_FC_Farmer_s_Conference_6" localSheetId="0">#REF!</definedName>
    <definedName name="AREAS_FC_Farmer_s_Conference_6">#REF!</definedName>
    <definedName name="AREAS_FC_Farmer_s_Conference_7" localSheetId="0">#REF!</definedName>
    <definedName name="AREAS_FC_Farmer_s_Conference_7">#REF!</definedName>
    <definedName name="AREAS_FU_Fumigation" localSheetId="0">#REF!</definedName>
    <definedName name="AREAS_FU_Fumigation">#REF!</definedName>
    <definedName name="AREAS_FU_Fumigation_2" localSheetId="0">#REF!</definedName>
    <definedName name="AREAS_FU_Fumigation_2">#REF!</definedName>
    <definedName name="AREAS_FU_Fumigation_6" localSheetId="0">#REF!</definedName>
    <definedName name="AREAS_FU_Fumigation_6">#REF!</definedName>
    <definedName name="AREAS_FU_Fumigation_7" localSheetId="0">#REF!</definedName>
    <definedName name="AREAS_FU_Fumigation_7">#REF!</definedName>
    <definedName name="AREAS_GA_General_Area___Overall" localSheetId="0">#REF!</definedName>
    <definedName name="AREAS_GA_General_Area___Overall">#REF!</definedName>
    <definedName name="AREAS_GA_General_Area___Overall_2" localSheetId="0">#REF!</definedName>
    <definedName name="AREAS_GA_General_Area___Overall_2">#REF!</definedName>
    <definedName name="AREAS_GA_General_Area___Overall_6" localSheetId="0">#REF!</definedName>
    <definedName name="AREAS_GA_General_Area___Overall_6">#REF!</definedName>
    <definedName name="AREAS_GA_General_Area___Overall_7" localSheetId="0">#REF!</definedName>
    <definedName name="AREAS_GA_General_Area___Overall_7">#REF!</definedName>
    <definedName name="AREAS_GP_Guard_Posts" localSheetId="0">#REF!</definedName>
    <definedName name="AREAS_GP_Guard_Posts">#REF!</definedName>
    <definedName name="AREAS_GP_Guard_Posts_2" localSheetId="0">#REF!</definedName>
    <definedName name="AREAS_GP_Guard_Posts_2">#REF!</definedName>
    <definedName name="AREAS_GP_Guard_Posts_6" localSheetId="0">#REF!</definedName>
    <definedName name="AREAS_GP_Guard_Posts_6">#REF!</definedName>
    <definedName name="AREAS_GP_Guard_Posts_7" localSheetId="0">#REF!</definedName>
    <definedName name="AREAS_GP_Guard_Posts_7">#REF!</definedName>
    <definedName name="AREAS_LS_LubeOil_Stores" localSheetId="0">#REF!</definedName>
    <definedName name="AREAS_LS_LubeOil_Stores">#REF!</definedName>
    <definedName name="AREAS_LS_LubeOil_Stores_2" localSheetId="0">#REF!</definedName>
    <definedName name="AREAS_LS_LubeOil_Stores_2">#REF!</definedName>
    <definedName name="AREAS_LS_LubeOil_Stores_6" localSheetId="0">#REF!</definedName>
    <definedName name="AREAS_LS_LubeOil_Stores_6">#REF!</definedName>
    <definedName name="AREAS_LS_LubeOil_Stores_7" localSheetId="0">#REF!</definedName>
    <definedName name="AREAS_LS_LubeOil_Stores_7">#REF!</definedName>
    <definedName name="AREAS_MR_TB_Milk_Reception_Tanker_s_Bay" localSheetId="0">#REF!</definedName>
    <definedName name="AREAS_MR_TB_Milk_Reception_Tanker_s_Bay">#REF!</definedName>
    <definedName name="AREAS_MR_TB_Milk_Reception_Tanker_s_Bay_2" localSheetId="0">#REF!</definedName>
    <definedName name="AREAS_MR_TB_Milk_Reception_Tanker_s_Bay_2">#REF!</definedName>
    <definedName name="AREAS_MR_TB_Milk_Reception_Tanker_s_Bay_6" localSheetId="0">#REF!</definedName>
    <definedName name="AREAS_MR_TB_Milk_Reception_Tanker_s_Bay_6">#REF!</definedName>
    <definedName name="AREAS_MR_TB_Milk_Reception_Tanker_s_Bay_7" localSheetId="0">#REF!</definedName>
    <definedName name="AREAS_MR_TB_Milk_Reception_Tanker_s_Bay_7">#REF!</definedName>
    <definedName name="AREAS_MTF_Milk_Tank_Foundations" localSheetId="0">#REF!</definedName>
    <definedName name="AREAS_MTF_Milk_Tank_Foundations">#REF!</definedName>
    <definedName name="AREAS_MTF_Milk_Tank_Foundations_2" localSheetId="0">#REF!</definedName>
    <definedName name="AREAS_MTF_Milk_Tank_Foundations_2">#REF!</definedName>
    <definedName name="AREAS_MTF_Milk_Tank_Foundations_6" localSheetId="0">#REF!</definedName>
    <definedName name="AREAS_MTF_Milk_Tank_Foundations_6">#REF!</definedName>
    <definedName name="AREAS_MTF_Milk_Tank_Foundations_7" localSheetId="0">#REF!</definedName>
    <definedName name="AREAS_MTF_Milk_Tank_Foundations_7">#REF!</definedName>
    <definedName name="AREAS_PB_PROCESS_BUILDING" localSheetId="0">#REF!</definedName>
    <definedName name="AREAS_PB_PROCESS_BUILDING">#REF!</definedName>
    <definedName name="AREAS_PB_PROCESS_BUILDING_2" localSheetId="0">#REF!</definedName>
    <definedName name="AREAS_PB_PROCESS_BUILDING_2">#REF!</definedName>
    <definedName name="AREAS_PB_PROCESS_BUILDING_6" localSheetId="0">#REF!</definedName>
    <definedName name="AREAS_PB_PROCESS_BUILDING_6">#REF!</definedName>
    <definedName name="AREAS_PB_PROCESS_BUILDING_7" localSheetId="0">#REF!</definedName>
    <definedName name="AREAS_PB_PROCESS_BUILDING_7">#REF!</definedName>
    <definedName name="AREAS_PR_Pipe_Racks" localSheetId="0">#REF!</definedName>
    <definedName name="AREAS_PR_Pipe_Racks">#REF!</definedName>
    <definedName name="AREAS_PR_Pipe_Racks_2" localSheetId="0">#REF!</definedName>
    <definedName name="AREAS_PR_Pipe_Racks_2">#REF!</definedName>
    <definedName name="AREAS_PR_Pipe_Racks_6" localSheetId="0">#REF!</definedName>
    <definedName name="AREAS_PR_Pipe_Racks_6">#REF!</definedName>
    <definedName name="AREAS_PR_Pipe_Racks_7" localSheetId="0">#REF!</definedName>
    <definedName name="AREAS_PR_Pipe_Racks_7">#REF!</definedName>
    <definedName name="AREAS_SR_2_Security_Room___2" localSheetId="0">#REF!</definedName>
    <definedName name="AREAS_SR_2_Security_Room___2">#REF!</definedName>
    <definedName name="AREAS_SR_2_Security_Room___2_2" localSheetId="0">#REF!</definedName>
    <definedName name="AREAS_SR_2_Security_Room___2_2">#REF!</definedName>
    <definedName name="AREAS_SR_2_Security_Room___2_6" localSheetId="0">#REF!</definedName>
    <definedName name="AREAS_SR_2_Security_Room___2_6">#REF!</definedName>
    <definedName name="AREAS_SR_2_Security_Room___2_7" localSheetId="0">#REF!</definedName>
    <definedName name="AREAS_SR_2_Security_Room___2_7">#REF!</definedName>
    <definedName name="AREAS_SR_3_Store_Room" localSheetId="0">#REF!</definedName>
    <definedName name="AREAS_SR_3_Store_Room">#REF!</definedName>
    <definedName name="AREAS_SR_3_Store_Room_2" localSheetId="0">#REF!</definedName>
    <definedName name="AREAS_SR_3_Store_Room_2">#REF!</definedName>
    <definedName name="AREAS_SR_3_Store_Room_6" localSheetId="0">#REF!</definedName>
    <definedName name="AREAS_SR_3_Store_Room_6">#REF!</definedName>
    <definedName name="AREAS_SR_3_Store_Room_7" localSheetId="0">#REF!</definedName>
    <definedName name="AREAS_SR_3_Store_Room_7">#REF!</definedName>
    <definedName name="AREAS_ST_Stacks_near_Utility_Buildings" localSheetId="0">#REF!</definedName>
    <definedName name="AREAS_ST_Stacks_near_Utility_Buildings">#REF!</definedName>
    <definedName name="AREAS_ST_Stacks_near_Utility_Buildings_2" localSheetId="0">#REF!</definedName>
    <definedName name="AREAS_ST_Stacks_near_Utility_Buildings_2">#REF!</definedName>
    <definedName name="AREAS_ST_Stacks_near_Utility_Buildings_6" localSheetId="0">#REF!</definedName>
    <definedName name="AREAS_ST_Stacks_near_Utility_Buildings_6">#REF!</definedName>
    <definedName name="AREAS_ST_Stacks_near_Utility_Buildings_7" localSheetId="0">#REF!</definedName>
    <definedName name="AREAS_ST_Stacks_near_Utility_Buildings_7">#REF!</definedName>
    <definedName name="AREAS_SY_Scrap_Yard" localSheetId="0">#REF!</definedName>
    <definedName name="AREAS_SY_Scrap_Yard">#REF!</definedName>
    <definedName name="AREAS_SY_Scrap_Yard_2" localSheetId="0">#REF!</definedName>
    <definedName name="AREAS_SY_Scrap_Yard_2">#REF!</definedName>
    <definedName name="AREAS_SY_Scrap_Yard_6" localSheetId="0">#REF!</definedName>
    <definedName name="AREAS_SY_Scrap_Yard_6">#REF!</definedName>
    <definedName name="AREAS_SY_Scrap_Yard_7" localSheetId="0">#REF!</definedName>
    <definedName name="AREAS_SY_Scrap_Yard_7">#REF!</definedName>
    <definedName name="AREAS_TWW_Truck_Wheel_Wash" localSheetId="0">#REF!</definedName>
    <definedName name="AREAS_TWW_Truck_Wheel_Wash">#REF!</definedName>
    <definedName name="AREAS_TWW_Truck_Wheel_Wash_2" localSheetId="0">#REF!</definedName>
    <definedName name="AREAS_TWW_Truck_Wheel_Wash_2">#REF!</definedName>
    <definedName name="AREAS_TWW_Truck_Wheel_Wash_6" localSheetId="0">#REF!</definedName>
    <definedName name="AREAS_TWW_Truck_Wheel_Wash_6">#REF!</definedName>
    <definedName name="AREAS_TWW_Truck_Wheel_Wash_7" localSheetId="0">#REF!</definedName>
    <definedName name="AREAS_TWW_Truck_Wheel_Wash_7">#REF!</definedName>
    <definedName name="AREAS_TY_Transformer_Yard" localSheetId="0">#REF!</definedName>
    <definedName name="AREAS_TY_Transformer_Yard">#REF!</definedName>
    <definedName name="AREAS_TY_Transformer_Yard_2" localSheetId="0">#REF!</definedName>
    <definedName name="AREAS_TY_Transformer_Yard_2">#REF!</definedName>
    <definedName name="AREAS_TY_Transformer_Yard_6" localSheetId="0">#REF!</definedName>
    <definedName name="AREAS_TY_Transformer_Yard_6">#REF!</definedName>
    <definedName name="AREAS_TY_Transformer_Yard_7" localSheetId="0">#REF!</definedName>
    <definedName name="AREAS_TY_Transformer_Yard_7">#REF!</definedName>
    <definedName name="AREAS_UB_UTILITY_BLOCK" localSheetId="0">#REF!</definedName>
    <definedName name="AREAS_UB_UTILITY_BLOCK">#REF!</definedName>
    <definedName name="AREAS_UB_UTILITY_BLOCK_2" localSheetId="0">#REF!</definedName>
    <definedName name="AREAS_UB_UTILITY_BLOCK_2">#REF!</definedName>
    <definedName name="AREAS_UB_UTILITY_BLOCK_6" localSheetId="0">#REF!</definedName>
    <definedName name="AREAS_UB_UTILITY_BLOCK_6">#REF!</definedName>
    <definedName name="AREAS_UB_UTILITY_BLOCK_7" localSheetId="0">#REF!</definedName>
    <definedName name="AREAS_UB_UTILITY_BLOCK_7">#REF!</definedName>
    <definedName name="AREAS_WH_Ware_House_Area" localSheetId="0">#REF!</definedName>
    <definedName name="AREAS_WH_Ware_House_Area">#REF!</definedName>
    <definedName name="AREAS_WH_Ware_House_Area_2" localSheetId="0">#REF!</definedName>
    <definedName name="AREAS_WH_Ware_House_Area_2">#REF!</definedName>
    <definedName name="AREAS_WH_Ware_House_Area_6" localSheetId="0">#REF!</definedName>
    <definedName name="AREAS_WH_Ware_House_Area_6">#REF!</definedName>
    <definedName name="AREAS_WH_Ware_House_Area_7" localSheetId="0">#REF!</definedName>
    <definedName name="AREAS_WH_Ware_House_Area_7">#REF!</definedName>
    <definedName name="Arena_DCCO">[36]Arena!$C$6</definedName>
    <definedName name="Arena_Resi_Selling">[36]Arena!$M$35</definedName>
    <definedName name="array" localSheetId="0">#REF!</definedName>
    <definedName name="array">#REF!</definedName>
    <definedName name="array_2" localSheetId="0">#REF!</definedName>
    <definedName name="array_2">#REF!</definedName>
    <definedName name="array_6" localSheetId="0">#REF!</definedName>
    <definedName name="array_6">#REF!</definedName>
    <definedName name="array_7" localSheetId="0">#REF!</definedName>
    <definedName name="array_7">#REF!</definedName>
    <definedName name="ARUN" localSheetId="0" hidden="1">#REF!</definedName>
    <definedName name="ARUN" hidden="1">#REF!</definedName>
    <definedName name="arvind" localSheetId="12" hidden="1">{#N/A,#N/A,FALSE,"VARIATIONS";#N/A,#N/A,FALSE,"BUDGET";#N/A,#N/A,FALSE,"CIVIL QNTY VAR";#N/A,#N/A,FALSE,"SUMMARY";#N/A,#N/A,FALSE,"MATERIAL VAR"}</definedName>
    <definedName name="arvind" localSheetId="0"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localSheetId="0"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 localSheetId="0">#REF!</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localSheetId="0" hidden="1">#REF!</definedName>
    <definedName name="AS2StaticLS" hidden="1">#REF!</definedName>
    <definedName name="AS2SyncStepLS" hidden="1">0</definedName>
    <definedName name="AS2TickmarkLS" localSheetId="0" hidden="1">#REF!</definedName>
    <definedName name="AS2TickmarkLS" hidden="1">#REF!</definedName>
    <definedName name="AS2VersionLS" hidden="1">300</definedName>
    <definedName name="asa" localSheetId="0" hidden="1">[37]BHANDUP!#REF!</definedName>
    <definedName name="asa" hidden="1">[37]BHANDUP!#REF!</definedName>
    <definedName name="asad" localSheetId="0" hidden="1">[37]BHANDUP!#REF!</definedName>
    <definedName name="asad" hidden="1">[37]BHANDUP!#REF!</definedName>
    <definedName name="asdfads" localSheetId="0" hidden="1">[26]sheet6!#REF!</definedName>
    <definedName name="asdfads" hidden="1">[26]sheet6!#REF!</definedName>
    <definedName name="asdfsa" localSheetId="0" hidden="1">#REF!</definedName>
    <definedName name="asdfsa" hidden="1">#REF!</definedName>
    <definedName name="asdfsadf" localSheetId="0" hidden="1">#REF!</definedName>
    <definedName name="asdfsadf" hidden="1">#REF!</definedName>
    <definedName name="asds" localSheetId="0" hidden="1">[37]BHANDUP!#REF!</definedName>
    <definedName name="asds" hidden="1">[37]BHANDUP!#REF!</definedName>
    <definedName name="asfadsfadsfasdfasdfasd" localSheetId="0">#REF!</definedName>
    <definedName name="asfadsfadsfasdfasdfasd">#REF!</definedName>
    <definedName name="ASHOKA" localSheetId="0">#REF!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0" hidden="1">#REF!</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localSheetId="0"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 localSheetId="0">#REF!</definedName>
    <definedName name="assumListDate">#REF!</definedName>
    <definedName name="AssumptionFilm" localSheetId="0">#REF!</definedName>
    <definedName name="AssumptionFilm">#REF!</definedName>
    <definedName name="asz" localSheetId="12" hidden="1">{#N/A,#N/A,FALSE,"VARIATIONS";#N/A,#N/A,FALSE,"BUDGET";#N/A,#N/A,FALSE,"CIVIL QNTY VAR";#N/A,#N/A,FALSE,"SUMMARY";#N/A,#N/A,FALSE,"MATERIAL VAR"}</definedName>
    <definedName name="asz" localSheetId="0"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localSheetId="0"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localSheetId="0"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 localSheetId="0">#REF!</definedName>
    <definedName name="Avg_DSCR">#REF!</definedName>
    <definedName name="aw" localSheetId="12" hidden="1">{#N/A,#N/A,FALSE,"VARIATIONS";#N/A,#N/A,FALSE,"BUDGET";#N/A,#N/A,FALSE,"CIVIL QNTY VAR";#N/A,#N/A,FALSE,"SUMMARY";#N/A,#N/A,FALSE,"MATERIAL VAR"}</definedName>
    <definedName name="aw" localSheetId="0" hidden="1">{#N/A,#N/A,FALSE,"VARIATIONS";#N/A,#N/A,FALSE,"BUDGET";#N/A,#N/A,FALSE,"CIVIL QNTY VAR";#N/A,#N/A,FALSE,"SUMMARY";#N/A,#N/A,FALSE,"MATERIAL VAR"}</definedName>
    <definedName name="aw" hidden="1">{#N/A,#N/A,FALSE,"VARIATIONS";#N/A,#N/A,FALSE,"BUDGET";#N/A,#N/A,FALSE,"CIVIL QNTY VAR";#N/A,#N/A,FALSE,"SUMMARY";#N/A,#N/A,FALSE,"MATERIAL VAR"}</definedName>
    <definedName name="azx" localSheetId="0">#REF!</definedName>
    <definedName name="azx">#REF!</definedName>
    <definedName name="b" localSheetId="12" hidden="1">{#N/A,#N/A,FALSE,"VARIATIONS";#N/A,#N/A,FALSE,"BUDGET";#N/A,#N/A,FALSE,"CIVIL QNTY VAR";#N/A,#N/A,FALSE,"SUMMARY";#N/A,#N/A,FALSE,"MATERIAL VAR"}</definedName>
    <definedName name="b" localSheetId="0" hidden="1">{#N/A,#N/A,FALSE,"VARIATIONS";#N/A,#N/A,FALSE,"BUDGET";#N/A,#N/A,FALSE,"CIVIL QNTY VAR";#N/A,#N/A,FALSE,"SUMMARY";#N/A,#N/A,FALSE,"MATERIAL VAR"}</definedName>
    <definedName name="b" hidden="1">{#N/A,#N/A,FALSE,"VARIATIONS";#N/A,#N/A,FALSE,"BUDGET";#N/A,#N/A,FALSE,"CIVIL QNTY VAR";#N/A,#N/A,FALSE,"SUMMARY";#N/A,#N/A,FALSE,"MATERIAL VAR"}</definedName>
    <definedName name="B___0" localSheetId="0">#REF!</definedName>
    <definedName name="B___0">#REF!</definedName>
    <definedName name="B___13" localSheetId="0">#REF!</definedName>
    <definedName name="B___13">#REF!</definedName>
    <definedName name="b_3">"#REF!"</definedName>
    <definedName name="B1Length" localSheetId="0">#REF!</definedName>
    <definedName name="B1Length">#REF!</definedName>
    <definedName name="B2Length" localSheetId="0">#REF!</definedName>
    <definedName name="B2Length">#REF!</definedName>
    <definedName name="B3Length" localSheetId="0">#REF!</definedName>
    <definedName name="B3Length">#REF!</definedName>
    <definedName name="B5Length" localSheetId="0">#REF!</definedName>
    <definedName name="B5Length">#REF!</definedName>
    <definedName name="B8Length" localSheetId="0">#REF!</definedName>
    <definedName name="B8Length">#REF!</definedName>
    <definedName name="ba" localSheetId="0" hidden="1">#REF!</definedName>
    <definedName name="ba" hidden="1">#REF!</definedName>
    <definedName name="BADWE" localSheetId="12" hidden="1">{#N/A,#N/A,FALSE,"mpph1";#N/A,#N/A,FALSE,"mpmseb";#N/A,#N/A,FALSE,"mpph2"}</definedName>
    <definedName name="BADWE" localSheetId="0"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localSheetId="0" hidden="1">{#N/A,#N/A,FALSE,"Balance Sheets";#N/A,#N/A,FALSE,"96 Conservative";#N/A,#N/A,FALSE,"96 Possible"}</definedName>
    <definedName name="Balance" hidden="1">{#N/A,#N/A,FALSE,"Balance Sheets";#N/A,#N/A,FALSE,"96 Conservative";#N/A,#N/A,FALSE,"96 Possible"}</definedName>
    <definedName name="Balance_Sheet" localSheetId="0">#REF!</definedName>
    <definedName name="Balance_Sheet">#REF!</definedName>
    <definedName name="BALL" localSheetId="0">#REF!</definedName>
    <definedName name="BALL">#REF!</definedName>
    <definedName name="BALL_2" localSheetId="0">#REF!</definedName>
    <definedName name="BALL_2">#REF!</definedName>
    <definedName name="BALL_6" localSheetId="0">#REF!</definedName>
    <definedName name="BALL_6">#REF!</definedName>
    <definedName name="BALL_7" localSheetId="0">#REF!</definedName>
    <definedName name="BALL_7">#REF!</definedName>
    <definedName name="Banquet" localSheetId="0">#REF!</definedName>
    <definedName name="Banquet">#REF!</definedName>
    <definedName name="bar" localSheetId="0" hidden="1">#REF!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 localSheetId="0">{"Project Oasis"}</definedName>
    <definedName name="base">{"Project Oasis"}</definedName>
    <definedName name="base1" localSheetId="12">{"Project Oasis"}</definedName>
    <definedName name="base1" localSheetId="0">{"Project Oasis"}</definedName>
    <definedName name="base1">{"Project Oasis"}</definedName>
    <definedName name="BASIC">'[20]MASTER_RATE ANALYSIS'!$A$1:$H$346</definedName>
    <definedName name="Basicshares" localSheetId="0">#REF!</definedName>
    <definedName name="Basicshares">#REF!</definedName>
    <definedName name="Basicsharesoutstanding" localSheetId="0">#REF!</definedName>
    <definedName name="Basicsharesoutstanding">#REF!</definedName>
    <definedName name="BasicSharesOutstandingR" localSheetId="0">#REF!</definedName>
    <definedName name="BasicSharesOutstandingR">#REF!</definedName>
    <definedName name="BasicYearEndEPS" localSheetId="0">#REF!</definedName>
    <definedName name="BasicYearEndEPS">#REF!</definedName>
    <definedName name="BasicYearEndShares" localSheetId="0">#REF!</definedName>
    <definedName name="BasicYearEndShares">#REF!</definedName>
    <definedName name="BATTERYMARCH" localSheetId="0">#REF!</definedName>
    <definedName name="BATTERYMARCH">#REF!</definedName>
    <definedName name="bb" localSheetId="12" hidden="1">{#N/A,#N/A,FALSE,"VARIATIONS";#N/A,#N/A,FALSE,"BUDGET";#N/A,#N/A,FALSE,"CIVIL QNTY VAR";#N/A,#N/A,FALSE,"SUMMARY";#N/A,#N/A,FALSE,"MATERIAL VAR"}</definedName>
    <definedName name="bb" localSheetId="0" hidden="1">{#N/A,#N/A,FALSE,"VARIATIONS";#N/A,#N/A,FALSE,"BUDGET";#N/A,#N/A,FALSE,"CIVIL QNTY VAR";#N/A,#N/A,FALSE,"SUMMARY";#N/A,#N/A,FALSE,"MATERIAL VAR"}</definedName>
    <definedName name="bb" hidden="1">{#N/A,#N/A,FALSE,"VARIATIONS";#N/A,#N/A,FALSE,"BUDGET";#N/A,#N/A,FALSE,"CIVIL QNTY VAR";#N/A,#N/A,FALSE,"SUMMARY";#N/A,#N/A,FALSE,"MATERIAL VAR"}</definedName>
    <definedName name="bbb" localSheetId="0">#REF!</definedName>
    <definedName name="bbb">#REF!</definedName>
    <definedName name="bbbb" localSheetId="12" hidden="1">{#N/A,#N/A,FALSE,"VARIATIONS";#N/A,#N/A,FALSE,"BUDGET";#N/A,#N/A,FALSE,"CIVIL QNTY VAR";#N/A,#N/A,FALSE,"SUMMARY";#N/A,#N/A,FALSE,"MATERIAL VAR"}</definedName>
    <definedName name="bbbb" localSheetId="0"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0" hidden="1">[21]CASHFLOWS!#REF!</definedName>
    <definedName name="bbbbb" hidden="1">[21]CASHFLOWS!#REF!</definedName>
    <definedName name="bbbbbbbbb" localSheetId="0">#REF!</definedName>
    <definedName name="bbbbbbbbb">#REF!</definedName>
    <definedName name="bbbbbbbbbb" localSheetId="0" hidden="1">#REF!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0" hidden="1">[38]analysis!#REF!</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localSheetId="0"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0" hidden="1">[38]analysis!#REF!</definedName>
    <definedName name="BD" hidden="1">[38]analysis!#REF!</definedName>
    <definedName name="Bda" localSheetId="0">#REF!</definedName>
    <definedName name="Bda">#REF!</definedName>
    <definedName name="BE" localSheetId="0" hidden="1">[38]analysis!#REF!</definedName>
    <definedName name="BE" hidden="1">[38]analysis!#REF!</definedName>
    <definedName name="BeamLength" localSheetId="0">#REF!</definedName>
    <definedName name="BeamLength">#REF!</definedName>
    <definedName name="bebl" localSheetId="12" hidden="1">{#N/A,#N/A,FALSE,"VARIATIONS";#N/A,#N/A,FALSE,"BUDGET";#N/A,#N/A,FALSE,"CIVIL QNTY VAR";#N/A,#N/A,FALSE,"SUMMARY";#N/A,#N/A,FALSE,"MATERIAL VAR"}</definedName>
    <definedName name="bebl" localSheetId="0"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 localSheetId="0">#REF!</definedName>
    <definedName name="Beg_Bal">#REF!</definedName>
    <definedName name="BeginBorder" localSheetId="0">#REF!</definedName>
    <definedName name="BeginBorder">#REF!</definedName>
    <definedName name="beta" localSheetId="0">#REF!</definedName>
    <definedName name="beta">#REF!</definedName>
    <definedName name="Beurteilung" localSheetId="0">#REF!</definedName>
    <definedName name="Beurteilung">#REF!</definedName>
    <definedName name="BF" localSheetId="0" hidden="1">[38]analysis!#REF!</definedName>
    <definedName name="BF" hidden="1">[38]analysis!#REF!</definedName>
    <definedName name="BG" localSheetId="0" hidden="1">[38]analysis!#REF!</definedName>
    <definedName name="BG" hidden="1">[38]analysis!#REF!</definedName>
    <definedName name="BG_Del" hidden="1">15</definedName>
    <definedName name="BG_Ins" hidden="1">4</definedName>
    <definedName name="BG_Mod" hidden="1">6</definedName>
    <definedName name="BH" localSheetId="0" hidden="1">[38]analysis!#REF!</definedName>
    <definedName name="BH" hidden="1">[38]analysis!#REF!</definedName>
    <definedName name="BidClass" localSheetId="0">#REF!</definedName>
    <definedName name="BidClass">#REF!</definedName>
    <definedName name="BidClass_Text" localSheetId="0">#REF!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localSheetId="0"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 localSheetId="0">#REF!</definedName>
    <definedName name="BillingFreq">#REF!</definedName>
    <definedName name="BillingTiming" localSheetId="0">#REF!</definedName>
    <definedName name="BillingTiming">#REF!</definedName>
    <definedName name="BIN" localSheetId="0">#REF!</definedName>
    <definedName name="BIN">#REF!</definedName>
    <definedName name="BJ" localSheetId="0" hidden="1">[38]analysis!#REF!</definedName>
    <definedName name="BJ" hidden="1">[38]analysis!#REF!</definedName>
    <definedName name="bjlc" localSheetId="0">#REF!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 localSheetId="0">#REF!</definedName>
    <definedName name="BldgQty">#REF!</definedName>
    <definedName name="Block02" localSheetId="0">#REF!</definedName>
    <definedName name="Block02">#REF!</definedName>
    <definedName name="Block03" localSheetId="0">#REF!</definedName>
    <definedName name="Block03">#REF!</definedName>
    <definedName name="Block04" localSheetId="0">#REF!</definedName>
    <definedName name="Block04">#REF!</definedName>
    <definedName name="Block05" localSheetId="0">#REF!</definedName>
    <definedName name="Block05">#REF!</definedName>
    <definedName name="Block06" localSheetId="0">#REF!</definedName>
    <definedName name="Block06">#REF!</definedName>
    <definedName name="Block07" localSheetId="0">#REF!</definedName>
    <definedName name="Block07">#REF!</definedName>
    <definedName name="Bloomberg" localSheetId="0">#REF!</definedName>
    <definedName name="Bloomberg">#REF!</definedName>
    <definedName name="BLPH1" localSheetId="0" hidden="1">#REF!</definedName>
    <definedName name="BLPH1" hidden="1">#REF!</definedName>
    <definedName name="BLPH10" localSheetId="0" hidden="1">#REF!</definedName>
    <definedName name="BLPH10" hidden="1">#REF!</definedName>
    <definedName name="BLPH1000000001" localSheetId="0" hidden="1">#REF!</definedName>
    <definedName name="BLPH1000000001" hidden="1">#REF!</definedName>
    <definedName name="BLPH1000000002" localSheetId="0" hidden="1">#REF!</definedName>
    <definedName name="BLPH1000000002" hidden="1">#REF!</definedName>
    <definedName name="BLPH1000000003" localSheetId="0" hidden="1">#REF!</definedName>
    <definedName name="BLPH1000000003" hidden="1">#REF!</definedName>
    <definedName name="BLPH1000000004" localSheetId="0" hidden="1">#REF!</definedName>
    <definedName name="BLPH1000000004" hidden="1">#REF!</definedName>
    <definedName name="BLPH1000000005" localSheetId="0" hidden="1">#REF!</definedName>
    <definedName name="BLPH1000000005" hidden="1">#REF!</definedName>
    <definedName name="BLPH1000000006" localSheetId="0" hidden="1">#REF!</definedName>
    <definedName name="BLPH1000000006" hidden="1">#REF!</definedName>
    <definedName name="BLPH1000000007" localSheetId="0" hidden="1">#REF!</definedName>
    <definedName name="BLPH1000000007" hidden="1">#REF!</definedName>
    <definedName name="BLPH1000000008" localSheetId="0" hidden="1">#REF!</definedName>
    <definedName name="BLPH1000000008" hidden="1">#REF!</definedName>
    <definedName name="BLPH1000000009" localSheetId="0" hidden="1">#REF!</definedName>
    <definedName name="BLPH1000000009" hidden="1">#REF!</definedName>
    <definedName name="BLPH1000000010" localSheetId="0" hidden="1">#REF!</definedName>
    <definedName name="BLPH1000000010" hidden="1">#REF!</definedName>
    <definedName name="BLPH1000000029" localSheetId="0" hidden="1">#REF!</definedName>
    <definedName name="BLPH1000000029" hidden="1">#REF!</definedName>
    <definedName name="BLPH1000000030" localSheetId="0" hidden="1">#REF!</definedName>
    <definedName name="BLPH1000000030" hidden="1">#REF!</definedName>
    <definedName name="BLPH1000000031" localSheetId="0" hidden="1">#REF!</definedName>
    <definedName name="BLPH1000000031" hidden="1">#REF!</definedName>
    <definedName name="BLPH1000000032" localSheetId="0" hidden="1">#REF!</definedName>
    <definedName name="BLPH1000000032" hidden="1">#REF!</definedName>
    <definedName name="BLPH1000000033" localSheetId="0" hidden="1">#REF!</definedName>
    <definedName name="BLPH1000000033" hidden="1">#REF!</definedName>
    <definedName name="BLPH1000000034" localSheetId="0" hidden="1">#REF!</definedName>
    <definedName name="BLPH1000000034" hidden="1">#REF!</definedName>
    <definedName name="BLPH1000000035" localSheetId="0" hidden="1">#REF!</definedName>
    <definedName name="BLPH1000000035" hidden="1">#REF!</definedName>
    <definedName name="BLPH1000000036" localSheetId="0" hidden="1">#REF!</definedName>
    <definedName name="BLPH1000000036" hidden="1">#REF!</definedName>
    <definedName name="BLPH1000000037" localSheetId="0" hidden="1">#REF!</definedName>
    <definedName name="BLPH1000000037" hidden="1">#REF!</definedName>
    <definedName name="BLPH1000000038" localSheetId="0" hidden="1">#REF!</definedName>
    <definedName name="BLPH1000000038" hidden="1">#REF!</definedName>
    <definedName name="BLPH1000000039" localSheetId="0" hidden="1">#REF!</definedName>
    <definedName name="BLPH1000000039" hidden="1">#REF!</definedName>
    <definedName name="BLPH1000000040" localSheetId="0" hidden="1">#REF!</definedName>
    <definedName name="BLPH1000000040" hidden="1">#REF!</definedName>
    <definedName name="BLPH1000000041" localSheetId="0" hidden="1">#REF!</definedName>
    <definedName name="BLPH1000000041" hidden="1">#REF!</definedName>
    <definedName name="BLPH1000000042" localSheetId="0" hidden="1">#REF!</definedName>
    <definedName name="BLPH1000000042" hidden="1">#REF!</definedName>
    <definedName name="BLPH1000000043" localSheetId="0" hidden="1">#REF!</definedName>
    <definedName name="BLPH1000000043" hidden="1">#REF!</definedName>
    <definedName name="BLPH1000000044" localSheetId="0" hidden="1">#REF!</definedName>
    <definedName name="BLPH1000000044" hidden="1">#REF!</definedName>
    <definedName name="BLPH1000000045" localSheetId="0" hidden="1">#REF!</definedName>
    <definedName name="BLPH1000000045" hidden="1">#REF!</definedName>
    <definedName name="BLPH11" localSheetId="0" hidden="1">#REF!</definedName>
    <definedName name="BLPH11" hidden="1">#REF!</definedName>
    <definedName name="BLPH12" localSheetId="0" hidden="1">#REF!</definedName>
    <definedName name="BLPH12" hidden="1">#REF!</definedName>
    <definedName name="BLPH13" localSheetId="0" hidden="1">#REF!</definedName>
    <definedName name="BLPH13" hidden="1">#REF!</definedName>
    <definedName name="BLPH14" localSheetId="0" hidden="1">#REF!</definedName>
    <definedName name="BLPH14" hidden="1">#REF!</definedName>
    <definedName name="BLPH15" localSheetId="0" hidden="1">#REF!</definedName>
    <definedName name="BLPH15" hidden="1">#REF!</definedName>
    <definedName name="BLPH16" localSheetId="0" hidden="1">#REF!</definedName>
    <definedName name="BLPH16" hidden="1">#REF!</definedName>
    <definedName name="BLPH17" localSheetId="0" hidden="1">#REF!</definedName>
    <definedName name="BLPH17" hidden="1">#REF!</definedName>
    <definedName name="BLPH18" localSheetId="0" hidden="1">#REF!</definedName>
    <definedName name="BLPH18" hidden="1">#REF!</definedName>
    <definedName name="BLPH19" localSheetId="0" hidden="1">#REF!</definedName>
    <definedName name="BLPH19" hidden="1">#REF!</definedName>
    <definedName name="BLPH2" localSheetId="0" hidden="1">#REF!</definedName>
    <definedName name="BLPH2" hidden="1">#REF!</definedName>
    <definedName name="BLPH20" localSheetId="0" hidden="1">#REF!</definedName>
    <definedName name="BLPH20" hidden="1">#REF!</definedName>
    <definedName name="BLPH21" localSheetId="0" hidden="1">#REF!</definedName>
    <definedName name="BLPH21" hidden="1">#REF!</definedName>
    <definedName name="BLPH22" localSheetId="0" hidden="1">#REF!</definedName>
    <definedName name="BLPH22" hidden="1">#REF!</definedName>
    <definedName name="BLPH23" localSheetId="0" hidden="1">#REF!</definedName>
    <definedName name="BLPH23" hidden="1">#REF!</definedName>
    <definedName name="BLPH24" localSheetId="0" hidden="1">#REF!</definedName>
    <definedName name="BLPH24" hidden="1">#REF!</definedName>
    <definedName name="BLPH25" localSheetId="0" hidden="1">#REF!</definedName>
    <definedName name="BLPH25" hidden="1">#REF!</definedName>
    <definedName name="BLPH26" localSheetId="0" hidden="1">#REF!</definedName>
    <definedName name="BLPH26" hidden="1">#REF!</definedName>
    <definedName name="BLPH27" localSheetId="0" hidden="1">#REF!</definedName>
    <definedName name="BLPH27" hidden="1">#REF!</definedName>
    <definedName name="BLPH28" localSheetId="0" hidden="1">#REF!</definedName>
    <definedName name="BLPH28" hidden="1">#REF!</definedName>
    <definedName name="BLPH29" localSheetId="0" hidden="1">#REF!</definedName>
    <definedName name="BLPH29" hidden="1">#REF!</definedName>
    <definedName name="BLPH3" localSheetId="0" hidden="1">#REF!</definedName>
    <definedName name="BLPH3" hidden="1">#REF!</definedName>
    <definedName name="BLPH4" localSheetId="0" hidden="1">#REF!</definedName>
    <definedName name="BLPH4" hidden="1">#REF!</definedName>
    <definedName name="BLPH47" localSheetId="0" hidden="1">#REF!</definedName>
    <definedName name="BLPH47" hidden="1">#REF!</definedName>
    <definedName name="BLPH48" localSheetId="0" hidden="1">#REF!</definedName>
    <definedName name="BLPH48" hidden="1">#REF!</definedName>
    <definedName name="BLPH49" localSheetId="0" hidden="1">#REF!</definedName>
    <definedName name="BLPH49" hidden="1">#REF!</definedName>
    <definedName name="BLPH5" localSheetId="0" hidden="1">#REF!</definedName>
    <definedName name="BLPH5" hidden="1">#REF!</definedName>
    <definedName name="BLPH50" localSheetId="0" hidden="1">'[41]Pr.-hist.'!#REF!</definedName>
    <definedName name="BLPH50" hidden="1">'[41]Pr.-hist.'!#REF!</definedName>
    <definedName name="BLPH6" localSheetId="0" hidden="1">#REF!</definedName>
    <definedName name="BLPH6" hidden="1">#REF!</definedName>
    <definedName name="BLPH7" localSheetId="0" hidden="1">#REF!</definedName>
    <definedName name="BLPH7" hidden="1">#REF!</definedName>
    <definedName name="BLPH8" localSheetId="0" hidden="1">#REF!</definedName>
    <definedName name="BLPH8" hidden="1">#REF!</definedName>
    <definedName name="BLPH9" localSheetId="0" hidden="1">#REF!</definedName>
    <definedName name="BLPH9" hidden="1">#REF!</definedName>
    <definedName name="blv_100" localSheetId="0">#REF!</definedName>
    <definedName name="blv_100">#REF!</definedName>
    <definedName name="blv_100_2" localSheetId="0">#REF!</definedName>
    <definedName name="blv_100_2">#REF!</definedName>
    <definedName name="blv_100_6" localSheetId="0">#REF!</definedName>
    <definedName name="blv_100_6">#REF!</definedName>
    <definedName name="blv_100_7" localSheetId="0">#REF!</definedName>
    <definedName name="blv_100_7">#REF!</definedName>
    <definedName name="blv_150" localSheetId="0">#REF!</definedName>
    <definedName name="blv_150">#REF!</definedName>
    <definedName name="blv_150_2" localSheetId="0">#REF!</definedName>
    <definedName name="blv_150_2">#REF!</definedName>
    <definedName name="blv_150_6" localSheetId="0">#REF!</definedName>
    <definedName name="blv_150_6">#REF!</definedName>
    <definedName name="blv_150_7" localSheetId="0">#REF!</definedName>
    <definedName name="blv_150_7">#REF!</definedName>
    <definedName name="blv_200" localSheetId="0">#REF!</definedName>
    <definedName name="blv_200">#REF!</definedName>
    <definedName name="blv_200_2" localSheetId="0">#REF!</definedName>
    <definedName name="blv_200_2">#REF!</definedName>
    <definedName name="blv_200_6" localSheetId="0">#REF!</definedName>
    <definedName name="blv_200_6">#REF!</definedName>
    <definedName name="blv_200_7" localSheetId="0">#REF!</definedName>
    <definedName name="blv_200_7">#REF!</definedName>
    <definedName name="blv_25" localSheetId="0">#REF!</definedName>
    <definedName name="blv_25">#REF!</definedName>
    <definedName name="blv_25_2" localSheetId="0">#REF!</definedName>
    <definedName name="blv_25_2">#REF!</definedName>
    <definedName name="blv_25_6" localSheetId="0">#REF!</definedName>
    <definedName name="blv_25_6">#REF!</definedName>
    <definedName name="blv_25_7" localSheetId="0">#REF!</definedName>
    <definedName name="blv_25_7">#REF!</definedName>
    <definedName name="blv_250" localSheetId="0">#REF!</definedName>
    <definedName name="blv_250">#REF!</definedName>
    <definedName name="blv_250_2" localSheetId="0">#REF!</definedName>
    <definedName name="blv_250_2">#REF!</definedName>
    <definedName name="blv_250_6" localSheetId="0">#REF!</definedName>
    <definedName name="blv_250_6">#REF!</definedName>
    <definedName name="blv_250_7" localSheetId="0">#REF!</definedName>
    <definedName name="blv_250_7">#REF!</definedName>
    <definedName name="blv_300" localSheetId="0">#REF!</definedName>
    <definedName name="blv_300">#REF!</definedName>
    <definedName name="blv_300_2" localSheetId="0">#REF!</definedName>
    <definedName name="blv_300_2">#REF!</definedName>
    <definedName name="blv_300_6" localSheetId="0">#REF!</definedName>
    <definedName name="blv_300_6">#REF!</definedName>
    <definedName name="blv_300_7" localSheetId="0">#REF!</definedName>
    <definedName name="blv_300_7">#REF!</definedName>
    <definedName name="blv_32" localSheetId="0">#REF!</definedName>
    <definedName name="blv_32">#REF!</definedName>
    <definedName name="blv_32_2" localSheetId="0">#REF!</definedName>
    <definedName name="blv_32_2">#REF!</definedName>
    <definedName name="blv_32_6" localSheetId="0">#REF!</definedName>
    <definedName name="blv_32_6">#REF!</definedName>
    <definedName name="blv_32_7" localSheetId="0">#REF!</definedName>
    <definedName name="blv_32_7">#REF!</definedName>
    <definedName name="blv_40" localSheetId="0">#REF!</definedName>
    <definedName name="blv_40">#REF!</definedName>
    <definedName name="blv_40_2" localSheetId="0">#REF!</definedName>
    <definedName name="blv_40_2">#REF!</definedName>
    <definedName name="blv_40_6" localSheetId="0">#REF!</definedName>
    <definedName name="blv_40_6">#REF!</definedName>
    <definedName name="blv_40_7" localSheetId="0">#REF!</definedName>
    <definedName name="blv_40_7">#REF!</definedName>
    <definedName name="blv_400" localSheetId="0">#REF!</definedName>
    <definedName name="blv_400">#REF!</definedName>
    <definedName name="blv_400_2" localSheetId="0">#REF!</definedName>
    <definedName name="blv_400_2">#REF!</definedName>
    <definedName name="blv_400_6" localSheetId="0">#REF!</definedName>
    <definedName name="blv_400_6">#REF!</definedName>
    <definedName name="blv_400_7" localSheetId="0">#REF!</definedName>
    <definedName name="blv_400_7">#REF!</definedName>
    <definedName name="blv_50" localSheetId="0">#REF!</definedName>
    <definedName name="blv_50">#REF!</definedName>
    <definedName name="blv_50_2" localSheetId="0">#REF!</definedName>
    <definedName name="blv_50_2">#REF!</definedName>
    <definedName name="blv_50_6" localSheetId="0">#REF!</definedName>
    <definedName name="blv_50_6">#REF!</definedName>
    <definedName name="blv_50_7" localSheetId="0">#REF!</definedName>
    <definedName name="blv_50_7">#REF!</definedName>
    <definedName name="blv_500" localSheetId="0">#REF!</definedName>
    <definedName name="blv_500">#REF!</definedName>
    <definedName name="blv_500_2" localSheetId="0">#REF!</definedName>
    <definedName name="blv_500_2">#REF!</definedName>
    <definedName name="blv_500_6" localSheetId="0">#REF!</definedName>
    <definedName name="blv_500_6">#REF!</definedName>
    <definedName name="blv_500_7" localSheetId="0">#REF!</definedName>
    <definedName name="blv_500_7">#REF!</definedName>
    <definedName name="blv_65" localSheetId="0">#REF!</definedName>
    <definedName name="blv_65">#REF!</definedName>
    <definedName name="blv_65_2" localSheetId="0">#REF!</definedName>
    <definedName name="blv_65_2">#REF!</definedName>
    <definedName name="blv_65_6" localSheetId="0">#REF!</definedName>
    <definedName name="blv_65_6">#REF!</definedName>
    <definedName name="blv_65_7" localSheetId="0">#REF!</definedName>
    <definedName name="blv_65_7">#REF!</definedName>
    <definedName name="blv_80" localSheetId="0">#REF!</definedName>
    <definedName name="blv_80">#REF!</definedName>
    <definedName name="blv_80_2" localSheetId="0">#REF!</definedName>
    <definedName name="blv_80_2">#REF!</definedName>
    <definedName name="blv_80_6" localSheetId="0">#REF!</definedName>
    <definedName name="blv_80_6">#REF!</definedName>
    <definedName name="blv_80_7" localSheetId="0">#REF!</definedName>
    <definedName name="blv_80_7">#REF!</definedName>
    <definedName name="BN" localSheetId="0">#REF!</definedName>
    <definedName name="BN">#REF!</definedName>
    <definedName name="bol" localSheetId="0">#REF!</definedName>
    <definedName name="bol">#REF!</definedName>
    <definedName name="bol_2" localSheetId="0">#REF!</definedName>
    <definedName name="bol_2">#REF!</definedName>
    <definedName name="bol_6" localSheetId="0">#REF!</definedName>
    <definedName name="bol_6">#REF!</definedName>
    <definedName name="bol_7" localSheetId="0">#REF!</definedName>
    <definedName name="bol_7">#REF!</definedName>
    <definedName name="boml" localSheetId="0">#REF!</definedName>
    <definedName name="boml">#REF!</definedName>
    <definedName name="boml_2" localSheetId="0">#REF!</definedName>
    <definedName name="boml_2">#REF!</definedName>
    <definedName name="boml_6" localSheetId="0">#REF!</definedName>
    <definedName name="boml_6">#REF!</definedName>
    <definedName name="boml_7" localSheetId="0">#REF!</definedName>
    <definedName name="boml_7">#REF!</definedName>
    <definedName name="boml1" localSheetId="0">#REF!</definedName>
    <definedName name="boml1">#REF!</definedName>
    <definedName name="boml1_2" localSheetId="0">#REF!</definedName>
    <definedName name="boml1_2">#REF!</definedName>
    <definedName name="boml1_6" localSheetId="0">#REF!</definedName>
    <definedName name="boml1_6">#REF!</definedName>
    <definedName name="boml1_7" localSheetId="0">#REF!</definedName>
    <definedName name="boml1_7">#REF!</definedName>
    <definedName name="Bookvalue" localSheetId="0">#REF!</definedName>
    <definedName name="Bookvalue">#REF!</definedName>
    <definedName name="boot" localSheetId="0">#REF!</definedName>
    <definedName name="boot">#REF!</definedName>
    <definedName name="BOQ" localSheetId="0">#REF!</definedName>
    <definedName name="BOQ">#REF!</definedName>
    <definedName name="BOQ_2" localSheetId="0">#REF!</definedName>
    <definedName name="BOQ_2">#REF!</definedName>
    <definedName name="BOQ_6" localSheetId="0">#REF!</definedName>
    <definedName name="BOQ_6">#REF!</definedName>
    <definedName name="BOQ_7" localSheetId="0">#REF!</definedName>
    <definedName name="BOQ_7">#REF!</definedName>
    <definedName name="boqdata" localSheetId="0">#REF!</definedName>
    <definedName name="boqdata">#REF!</definedName>
    <definedName name="boqdata_2" localSheetId="0">#REF!</definedName>
    <definedName name="boqdata_2">#REF!</definedName>
    <definedName name="boqdata_6" localSheetId="0">#REF!</definedName>
    <definedName name="boqdata_6">#REF!</definedName>
    <definedName name="boqdata_7" localSheetId="0">#REF!</definedName>
    <definedName name="boqdata_7">#REF!</definedName>
    <definedName name="bose" localSheetId="0">#REF!</definedName>
    <definedName name="bose">#REF!</definedName>
    <definedName name="botl" localSheetId="0">#REF!</definedName>
    <definedName name="botl">#REF!</definedName>
    <definedName name="botl_2" localSheetId="0">#REF!</definedName>
    <definedName name="botl_2">#REF!</definedName>
    <definedName name="botl_6" localSheetId="0">#REF!</definedName>
    <definedName name="botl_6">#REF!</definedName>
    <definedName name="botl_7" localSheetId="0">#REF!</definedName>
    <definedName name="botl_7">#REF!</definedName>
    <definedName name="botl1" localSheetId="0">#REF!</definedName>
    <definedName name="botl1">#REF!</definedName>
    <definedName name="botl1_2" localSheetId="0">#REF!</definedName>
    <definedName name="botl1_2">#REF!</definedName>
    <definedName name="botl1_6" localSheetId="0">#REF!</definedName>
    <definedName name="botl1_6">#REF!</definedName>
    <definedName name="botl1_7" localSheetId="0">#REF!</definedName>
    <definedName name="botl1_7">#REF!</definedName>
    <definedName name="botn" localSheetId="0">#REF!</definedName>
    <definedName name="botn">#REF!</definedName>
    <definedName name="botn_2" localSheetId="0">#REF!</definedName>
    <definedName name="botn_2">#REF!</definedName>
    <definedName name="botn_6" localSheetId="0">#REF!</definedName>
    <definedName name="botn_6">#REF!</definedName>
    <definedName name="botn_7" localSheetId="0">#REF!</definedName>
    <definedName name="botn_7">#REF!</definedName>
    <definedName name="Breaks" localSheetId="0">#REF!</definedName>
    <definedName name="Breaks">#REF!</definedName>
    <definedName name="Breaks_2" localSheetId="0">#REF!</definedName>
    <definedName name="Breaks_2">#REF!</definedName>
    <definedName name="Breaks_6" localSheetId="0">#REF!</definedName>
    <definedName name="Breaks_6">#REF!</definedName>
    <definedName name="Breaks_7" localSheetId="0">#REF!</definedName>
    <definedName name="Breaks_7">#REF!</definedName>
    <definedName name="BS" localSheetId="0">#REF!</definedName>
    <definedName name="BS">#REF!</definedName>
    <definedName name="BSE200Member" localSheetId="0">#REF!</definedName>
    <definedName name="BSE200Member">#REF!</definedName>
    <definedName name="bsec3" localSheetId="0">#REF!</definedName>
    <definedName name="bsec3">#REF!</definedName>
    <definedName name="bsec4" localSheetId="0">#REF!</definedName>
    <definedName name="bsec4">#REF!</definedName>
    <definedName name="bsec5" localSheetId="0">#REF!</definedName>
    <definedName name="bsec5">#REF!</definedName>
    <definedName name="bsec6" localSheetId="0">#REF!</definedName>
    <definedName name="bsec6">#REF!</definedName>
    <definedName name="BSECode" localSheetId="0">#REF!</definedName>
    <definedName name="BSECode">#REF!</definedName>
    <definedName name="BSP_White" localSheetId="0">#REF!</definedName>
    <definedName name="BSP_White">#REF!</definedName>
    <definedName name="BSV" localSheetId="0">#REF!</definedName>
    <definedName name="BSV">#REF!</definedName>
    <definedName name="bt">[42]EVA1!$T$11</definedName>
    <definedName name="BU" localSheetId="0">#REF!</definedName>
    <definedName name="BU">#REF!</definedName>
    <definedName name="bua" localSheetId="0">#REF!</definedName>
    <definedName name="bua">#REF!</definedName>
    <definedName name="bua_2" localSheetId="0">#REF!</definedName>
    <definedName name="bua_2">#REF!</definedName>
    <definedName name="bua_6" localSheetId="0">#REF!</definedName>
    <definedName name="bua_6">#REF!</definedName>
    <definedName name="bua_7" localSheetId="0">#REF!</definedName>
    <definedName name="bua_7">#REF!</definedName>
    <definedName name="bud_autho.org" localSheetId="0">#REF!</definedName>
    <definedName name="bud_autho.org">#REF!</definedName>
    <definedName name="bud_autho.trf" localSheetId="0">#REF!</definedName>
    <definedName name="bud_autho.trf">#REF!</definedName>
    <definedName name="bud_ccu.org" localSheetId="0">#REF!</definedName>
    <definedName name="bud_ccu.org">#REF!</definedName>
    <definedName name="bud_ccu.trf" localSheetId="0">#REF!</definedName>
    <definedName name="bud_ccu.trf">#REF!</definedName>
    <definedName name="bud_com.org" localSheetId="0">#REF!</definedName>
    <definedName name="bud_com.org">#REF!</definedName>
    <definedName name="bud_com.trf" localSheetId="0">#REF!</definedName>
    <definedName name="bud_com.trf">#REF!</definedName>
    <definedName name="bud_dax.con" localSheetId="0">#REF!</definedName>
    <definedName name="bud_dax.con">#REF!</definedName>
    <definedName name="bud_dax.con.org" localSheetId="0">#REF!</definedName>
    <definedName name="bud_dax.con.org">#REF!</definedName>
    <definedName name="bud_dax.con.trf" localSheetId="0">#REF!</definedName>
    <definedName name="bud_dax.con.trf">#REF!</definedName>
    <definedName name="bud_dax.org" localSheetId="0">#REF!</definedName>
    <definedName name="bud_dax.org">#REF!</definedName>
    <definedName name="bud_dax.rev" localSheetId="0">#REF!</definedName>
    <definedName name="bud_dax.rev">#REF!</definedName>
    <definedName name="bud_dax.trf" localSheetId="0">#REF!</definedName>
    <definedName name="bud_dax.trf">#REF!</definedName>
    <definedName name="bud_dem.org" localSheetId="0">#REF!</definedName>
    <definedName name="bud_dem.org">#REF!</definedName>
    <definedName name="bud_dem.trf" localSheetId="0">#REF!</definedName>
    <definedName name="bud_dem.trf">#REF!</definedName>
    <definedName name="bud_fee.org" localSheetId="0">#REF!</definedName>
    <definedName name="bud_fee.org">#REF!</definedName>
    <definedName name="bud_fee.trf" localSheetId="0">#REF!</definedName>
    <definedName name="bud_fee.trf">#REF!</definedName>
    <definedName name="bud_furn.org" localSheetId="0">#REF!</definedName>
    <definedName name="bud_furn.org">#REF!</definedName>
    <definedName name="bud_furn.trf" localSheetId="0">#REF!</definedName>
    <definedName name="bud_furn.trf">#REF!</definedName>
    <definedName name="bud_icu.org" localSheetId="0">#REF!</definedName>
    <definedName name="bud_icu.org">#REF!</definedName>
    <definedName name="bud_icu.trf" localSheetId="0">#REF!</definedName>
    <definedName name="bud_icu.trf">#REF!</definedName>
    <definedName name="bud_pcon.org" localSheetId="0">#REF!</definedName>
    <definedName name="bud_pcon.org">#REF!</definedName>
    <definedName name="bud_pcon.trf" localSheetId="0">#REF!</definedName>
    <definedName name="bud_pcon.trf">#REF!</definedName>
    <definedName name="bud_sun.org" localSheetId="0">#REF!</definedName>
    <definedName name="bud_sun.org">#REF!</definedName>
    <definedName name="bud_sun.trf" localSheetId="0">#REF!</definedName>
    <definedName name="bud_sun.trf">#REF!</definedName>
    <definedName name="BUDDHA" localSheetId="0">#REF!</definedName>
    <definedName name="BUDDHA">#REF!</definedName>
    <definedName name="BUDGET" localSheetId="0">#REF!</definedName>
    <definedName name="BUDGET">#REF!</definedName>
    <definedName name="BUILDER_S__PROFIT__AND__ATTENDANCE" localSheetId="0">'[43]Build-up'!#REF!</definedName>
    <definedName name="BUILDER_S__PROFIT__AND__ATTENDANCE">'[43]Build-up'!#REF!</definedName>
    <definedName name="building" localSheetId="0">#REF!</definedName>
    <definedName name="building">#REF!</definedName>
    <definedName name="building___0" localSheetId="0">#REF!</definedName>
    <definedName name="building___0">#REF!</definedName>
    <definedName name="building___11" localSheetId="0">#REF!</definedName>
    <definedName name="building___11">#REF!</definedName>
    <definedName name="building___12" localSheetId="0">#REF!</definedName>
    <definedName name="building___12">#REF!</definedName>
    <definedName name="BUILDINGS" localSheetId="0">#REF!</definedName>
    <definedName name="BUILDINGS">#REF!</definedName>
    <definedName name="BuiltIn_AutoFilter___1" localSheetId="0">#REF!</definedName>
    <definedName name="BuiltIn_AutoFilter___1">#REF!</definedName>
    <definedName name="BuiltIn_AutoFilter___17" localSheetId="0">#REF!</definedName>
    <definedName name="BuiltIn_AutoFilter___17">#REF!</definedName>
    <definedName name="BuiltIn_AutoFilter___19" localSheetId="0">#REF!</definedName>
    <definedName name="BuiltIn_AutoFilter___19">#REF!</definedName>
    <definedName name="BuiltIn_Print_Area" localSheetId="0">#REF!</definedName>
    <definedName name="BuiltIn_Print_Area">#REF!</definedName>
    <definedName name="BuiltIn_Print_Area___0" localSheetId="0">#REF!</definedName>
    <definedName name="BuiltIn_Print_Area___0">#REF!</definedName>
    <definedName name="BuiltIn_Print_Area___0_2" localSheetId="0">#REF!</definedName>
    <definedName name="BuiltIn_Print_Area___0_2">#REF!</definedName>
    <definedName name="BuiltIn_Print_Area___0_6" localSheetId="0">#REF!</definedName>
    <definedName name="BuiltIn_Print_Area___0_6">#REF!</definedName>
    <definedName name="BuiltIn_Print_Area___0_7" localSheetId="0">#REF!</definedName>
    <definedName name="BuiltIn_Print_Area___0_7">#REF!</definedName>
    <definedName name="BuiltIn_Print_Area___2___2" localSheetId="0">#REF!</definedName>
    <definedName name="BuiltIn_Print_Area___2___2">#REF!</definedName>
    <definedName name="BuiltIn_Print_Area_2" localSheetId="0">#REF!</definedName>
    <definedName name="BuiltIn_Print_Area_2">#REF!</definedName>
    <definedName name="BuiltIn_Print_Area_6" localSheetId="0">#REF!</definedName>
    <definedName name="BuiltIn_Print_Area_6">#REF!</definedName>
    <definedName name="BuiltIn_Print_Area_7" localSheetId="0">#REF!</definedName>
    <definedName name="BuiltIn_Print_Area_7">#REF!</definedName>
    <definedName name="BuiltIn_Print_Titles" localSheetId="0">#REF!</definedName>
    <definedName name="BuiltIn_Print_Titles">#REF!</definedName>
    <definedName name="BuiltIn_Print_Titles___0">#N/A</definedName>
    <definedName name="BuiltIn_Print_Titles_2" localSheetId="0">#REF!</definedName>
    <definedName name="BuiltIn_Print_Titles_2">#REF!</definedName>
    <definedName name="BuiltIn_Print_Titles_6" localSheetId="0">#REF!</definedName>
    <definedName name="BuiltIn_Print_Titles_6">#REF!</definedName>
    <definedName name="BuiltIn_Print_Titles_7" localSheetId="0">#REF!</definedName>
    <definedName name="BuiltIn_Print_Titles_7">#REF!</definedName>
    <definedName name="BusType" localSheetId="0">#REF!</definedName>
    <definedName name="BusType">#REF!</definedName>
    <definedName name="BusType_Text" localSheetId="0">#REF!</definedName>
    <definedName name="BusType_Text">#REF!</definedName>
    <definedName name="Button_5">"AS_PER_TALLY_31_09_04_ONYX_List"</definedName>
    <definedName name="Button_7">"AS_PER_TALLY_31_09_04_ONYX_List1"</definedName>
    <definedName name="Button_8">"AS_PER_TALLY_31_09_04_ONYX_List1"</definedName>
    <definedName name="bv" localSheetId="0">#REF!</definedName>
    <definedName name="bv">#REF!</definedName>
    <definedName name="bvd" localSheetId="0">#REF!</definedName>
    <definedName name="bvd">#REF!</definedName>
    <definedName name="bvdbvd" localSheetId="0">#REF!</definedName>
    <definedName name="bvdbvd">#REF!</definedName>
    <definedName name="bvdnvd" localSheetId="0">#REF!</definedName>
    <definedName name="bvdnvd">#REF!</definedName>
    <definedName name="bwr" localSheetId="0">#REF!</definedName>
    <definedName name="bwr">#REF!</definedName>
    <definedName name="Bx" localSheetId="0">#REF!</definedName>
    <definedName name="Bx">#REF!</definedName>
    <definedName name="Bx___0" localSheetId="0">#REF!</definedName>
    <definedName name="Bx___0">#REF!</definedName>
    <definedName name="Bx___13" localSheetId="0">#REF!</definedName>
    <definedName name="Bx___13">#REF!</definedName>
    <definedName name="bxn" localSheetId="0">#REF!</definedName>
    <definedName name="bxn">#REF!</definedName>
    <definedName name="C.G.B2001" localSheetId="0">#REF!</definedName>
    <definedName name="C.G.B2001">#REF!</definedName>
    <definedName name="C.I.97" localSheetId="0">#REF!</definedName>
    <definedName name="C.I.97">#REF!</definedName>
    <definedName name="C.I.98" localSheetId="0">#REF!</definedName>
    <definedName name="C.I.98">#REF!</definedName>
    <definedName name="C.I.99" localSheetId="0">#REF!</definedName>
    <definedName name="C.I.99">#REF!</definedName>
    <definedName name="C.I.B2000" localSheetId="0">#REF!</definedName>
    <definedName name="C.I.B2000">#REF!</definedName>
    <definedName name="C.I.B2001" localSheetId="0">#REF!</definedName>
    <definedName name="C.I.B2001">#REF!</definedName>
    <definedName name="C.L.WALL" localSheetId="0">#REF!</definedName>
    <definedName name="C.L.WALL">#REF!</definedName>
    <definedName name="C.S.WALL" localSheetId="0">#REF!</definedName>
    <definedName name="C.S.WALL">#REF!</definedName>
    <definedName name="C_" localSheetId="0">#REF!</definedName>
    <definedName name="C_">#REF!</definedName>
    <definedName name="CA" localSheetId="0">#REF!</definedName>
    <definedName name="CA">#REF!</definedName>
    <definedName name="ca1boq" localSheetId="0">#REF!</definedName>
    <definedName name="ca1boq">#REF!</definedName>
    <definedName name="cab" localSheetId="0">#REF!</definedName>
    <definedName name="cab">#REF!</definedName>
    <definedName name="cab21.5tp" localSheetId="0">#REF!</definedName>
    <definedName name="cab21.5tp">#REF!</definedName>
    <definedName name="cab21s" localSheetId="0">#REF!</definedName>
    <definedName name="cab21s">#REF!</definedName>
    <definedName name="cab21us" localSheetId="0">#REF!</definedName>
    <definedName name="cab21us">#REF!</definedName>
    <definedName name="cab31s" localSheetId="0">#REF!</definedName>
    <definedName name="cab31s">#REF!</definedName>
    <definedName name="cab31us" localSheetId="0">#REF!</definedName>
    <definedName name="cab31us">#REF!</definedName>
    <definedName name="cab41s" localSheetId="0">#REF!</definedName>
    <definedName name="cab41s">#REF!</definedName>
    <definedName name="cab41us" localSheetId="0">#REF!</definedName>
    <definedName name="cab41us">#REF!</definedName>
    <definedName name="caba" localSheetId="0">#REF!</definedName>
    <definedName name="caba">#REF!</definedName>
    <definedName name="cabd" localSheetId="0">#REF!</definedName>
    <definedName name="cabd">#REF!</definedName>
    <definedName name="cabf" localSheetId="0">#REF!</definedName>
    <definedName name="cabf">#REF!</definedName>
    <definedName name="cabl" localSheetId="0">#REF!</definedName>
    <definedName name="cabl">#REF!</definedName>
    <definedName name="CABLE" localSheetId="0">#REF!</definedName>
    <definedName name="CABLE">#REF!</definedName>
    <definedName name="cald" localSheetId="0">#REF!</definedName>
    <definedName name="cald">#REF!</definedName>
    <definedName name="CALf" localSheetId="0">#REF!</definedName>
    <definedName name="CALf">#REF!</definedName>
    <definedName name="CANN98" localSheetId="0">#REF!</definedName>
    <definedName name="CANN98">#REF!</definedName>
    <definedName name="CANN99" localSheetId="0">#REF!</definedName>
    <definedName name="CANN99">#REF!</definedName>
    <definedName name="CANNB2000" localSheetId="0">#REF!</definedName>
    <definedName name="CANNB2000">#REF!</definedName>
    <definedName name="CANNB2001" localSheetId="0">#REF!</definedName>
    <definedName name="CANNB2001">#REF!</definedName>
    <definedName name="cant" localSheetId="0">'[44]Staff Acco.'!#REF!</definedName>
    <definedName name="cant">'[44]Staff Acco.'!#REF!</definedName>
    <definedName name="CAPACITIES" localSheetId="0">#REF!</definedName>
    <definedName name="CAPACITIES">#REF!</definedName>
    <definedName name="Capacity_Utilisation" localSheetId="0">#REF!</definedName>
    <definedName name="Capacity_Utilisation">#REF!</definedName>
    <definedName name="capgt" localSheetId="0">#REF!</definedName>
    <definedName name="capgt">#REF!</definedName>
    <definedName name="capital" localSheetId="0">#REF!</definedName>
    <definedName name="capital">#REF!</definedName>
    <definedName name="CAPITALA" localSheetId="0">#REF!</definedName>
    <definedName name="CAPITALA">#REF!</definedName>
    <definedName name="CapitalEmployed" localSheetId="0">#REF!</definedName>
    <definedName name="CapitalEmployed">#REF!</definedName>
    <definedName name="CapitalExpenditure" localSheetId="0">#REF!</definedName>
    <definedName name="CapitalExpenditure">#REF!</definedName>
    <definedName name="Capitalisation" localSheetId="0">#REF!</definedName>
    <definedName name="Capitalisation">#REF!</definedName>
    <definedName name="carpet" localSheetId="0">#REF!</definedName>
    <definedName name="carpet">#REF!</definedName>
    <definedName name="carpet___0" localSheetId="0">#REF!</definedName>
    <definedName name="carpet___0">#REF!</definedName>
    <definedName name="carpet___11" localSheetId="0">#REF!</definedName>
    <definedName name="carpet___11">#REF!</definedName>
    <definedName name="carpet___12" localSheetId="0">#REF!</definedName>
    <definedName name="carpet___12">#REF!</definedName>
    <definedName name="CARS" localSheetId="0">#REF!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localSheetId="0"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 localSheetId="0">#REF!</definedName>
    <definedName name="cash_bank">#REF!</definedName>
    <definedName name="Cash_Flow_Statement" localSheetId="0">#REF!</definedName>
    <definedName name="Cash_Flow_Statement">#REF!</definedName>
    <definedName name="CASH_OUT" localSheetId="0">#REF!</definedName>
    <definedName name="CASH_OUT">#REF!</definedName>
    <definedName name="cashflow" localSheetId="0">#REF!</definedName>
    <definedName name="cashflow">#REF!</definedName>
    <definedName name="cashflow_3" localSheetId="0">#REF!</definedName>
    <definedName name="cashflow_3">#REF!</definedName>
    <definedName name="cashflow1" localSheetId="0">#REF!</definedName>
    <definedName name="cashflow1">#REF!</definedName>
    <definedName name="CashflowfromOperations" localSheetId="0">#REF!</definedName>
    <definedName name="CashflowfromOperations">#REF!</definedName>
    <definedName name="category" localSheetId="0">#REF!</definedName>
    <definedName name="category">#REF!</definedName>
    <definedName name="category_1" localSheetId="0">#REF!</definedName>
    <definedName name="category_1">#REF!</definedName>
    <definedName name="category_2" localSheetId="0">#REF!</definedName>
    <definedName name="category_2">#REF!</definedName>
    <definedName name="category_6" localSheetId="0">#REF!</definedName>
    <definedName name="category_6">#REF!</definedName>
    <definedName name="category_7" localSheetId="0">#REF!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 localSheetId="0">#REF!</definedName>
    <definedName name="cbgl1">#REF!</definedName>
    <definedName name="cbgl2" localSheetId="0">#REF!</definedName>
    <definedName name="cbgl2">#REF!</definedName>
    <definedName name="cbgl3" localSheetId="0">#REF!</definedName>
    <definedName name="cbgl3">#REF!</definedName>
    <definedName name="cbgl4" localSheetId="0">#REF!</definedName>
    <definedName name="cbgl4">#REF!</definedName>
    <definedName name="CBRE" localSheetId="12" hidden="1">{#N/A,#N/A,FALSE,"Aging Summary";#N/A,#N/A,FALSE,"Ratio Analysis";#N/A,#N/A,FALSE,"Test 120 Day Accts";#N/A,#N/A,FALSE,"Tickmarks"}</definedName>
    <definedName name="CBRE" localSheetId="0" hidden="1">{#N/A,#N/A,FALSE,"Aging Summary";#N/A,#N/A,FALSE,"Ratio Analysis";#N/A,#N/A,FALSE,"Test 120 Day Accts";#N/A,#N/A,FALSE,"Tickmarks"}</definedName>
    <definedName name="CBRE" hidden="1">{#N/A,#N/A,FALSE,"Aging Summary";#N/A,#N/A,FALSE,"Ratio Analysis";#N/A,#N/A,FALSE,"Test 120 Day Accts";#N/A,#N/A,FALSE,"Tickmarks"}</definedName>
    <definedName name="CBS" localSheetId="0">#REF!</definedName>
    <definedName name="CBS">#REF!</definedName>
    <definedName name="CC" localSheetId="0" hidden="1">#REF!</definedName>
    <definedName name="CC" hidden="1">#REF!</definedName>
    <definedName name="CC_Loan" localSheetId="0">'[45]Cashflows - Monthly'!#REF!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 localSheetId="0">#REF!</definedName>
    <definedName name="CC5a">#REF!</definedName>
    <definedName name="CC5a1" localSheetId="0">#REF!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localSheetId="0" hidden="1">{#N/A,#N/A,FALSE,"mpph1";#N/A,#N/A,FALSE,"mpmseb";#N/A,#N/A,FALSE,"mpph2"}</definedName>
    <definedName name="ccccc" hidden="1">{#N/A,#N/A,FALSE,"mpph1";#N/A,#N/A,FALSE,"mpmseb";#N/A,#N/A,FALSE,"mpph2"}</definedName>
    <definedName name="cccccc" localSheetId="0">#REF!</definedName>
    <definedName name="cccccc">#REF!</definedName>
    <definedName name="cccccccc" localSheetId="0">#REF!</definedName>
    <definedName name="cccccccc">#REF!</definedName>
    <definedName name="CCCCCCCCCCCCCCCC" localSheetId="0">#REF!</definedName>
    <definedName name="CCCCCCCCCCCCCCCC">#REF!</definedName>
    <definedName name="CCF" localSheetId="0">#REF!</definedName>
    <definedName name="CCF">#REF!</definedName>
    <definedName name="ccolagl" localSheetId="0">#REF!</definedName>
    <definedName name="ccolagl">#REF!</definedName>
    <definedName name="cdcd" localSheetId="0" hidden="1">[21]CASHFLOWS!#REF!</definedName>
    <definedName name="cdcd" hidden="1">[21]CASHFLOWS!#REF!</definedName>
    <definedName name="ceeee" localSheetId="0" hidden="1">#REF!</definedName>
    <definedName name="ceeee" hidden="1">#REF!</definedName>
    <definedName name="CEILING__FINISHES" localSheetId="0">'[43]Build-up'!#REF!</definedName>
    <definedName name="CEILING__FINISHES">'[43]Build-up'!#REF!</definedName>
    <definedName name="Ceiling_Finishes" localSheetId="0">#REF!</definedName>
    <definedName name="Ceiling_Finishes">#REF!</definedName>
    <definedName name="Ceiling_Plaster" localSheetId="0">#REF!</definedName>
    <definedName name="Ceiling_Plaster">#REF!</definedName>
    <definedName name="Cement" localSheetId="0">#REF!</definedName>
    <definedName name="Cement">#REF!</definedName>
    <definedName name="CENTER" localSheetId="0" hidden="1">#REF!</definedName>
    <definedName name="CENTER" hidden="1">#REF!</definedName>
    <definedName name="Central_Services" localSheetId="0">#REF!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localSheetId="0"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localSheetId="0" hidden="1">{"Groupings",#N/A,TRUE,"GROUP_99 ";"Groupings-Comparitive",#N/A,TRUE,"GROUP_99 "}</definedName>
    <definedName name="CF" hidden="1">{"Groupings",#N/A,TRUE,"GROUP_99 ";"Groupings-Comparitive",#N/A,TRUE,"GROUP_99 "}</definedName>
    <definedName name="cfb" localSheetId="0">#REF!</definedName>
    <definedName name="cfb">#REF!</definedName>
    <definedName name="cfbeams" localSheetId="0">#REF!</definedName>
    <definedName name="cfbeams">#REF!</definedName>
    <definedName name="cflo" localSheetId="12" hidden="1">{"CASH FLOW",#N/A,FALSE,"A"}</definedName>
    <definedName name="cflo" localSheetId="0" hidden="1">{"CASH FLOW",#N/A,FALSE,"A"}</definedName>
    <definedName name="cflo" hidden="1">{"CASH FLOW",#N/A,FALSE,"A"}</definedName>
    <definedName name="cfsalb" localSheetId="0">#REF!</definedName>
    <definedName name="cfsalb">#REF!</definedName>
    <definedName name="CFSEPT.99" localSheetId="12" hidden="1">{#N/A,#N/A,TRUE,"SCH99";#N/A,#N/A,TRUE,"BS99";"Groupings",#N/A,TRUE,"GROUP_99 ";"Groupings-Comparitive",#N/A,TRUE,"GROUP_99 ";#N/A,#N/A,TRUE,"SCH98_E";#N/A,#N/A,TRUE,"ASSET_99 "}</definedName>
    <definedName name="CFSEPT.99" localSheetId="0"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 localSheetId="0">#REF!</definedName>
    <definedName name="cfslab">#REF!</definedName>
    <definedName name="CG" hidden="1">'[48]080 (2)'!$D$46</definedName>
    <definedName name="CGA" localSheetId="0">#REF!</definedName>
    <definedName name="CGA">#REF!</definedName>
    <definedName name="Chambers" localSheetId="0">#REF!</definedName>
    <definedName name="Chambers">#REF!</definedName>
    <definedName name="ChamSoft" localSheetId="0">#REF!</definedName>
    <definedName name="ChamSoft">#REF!</definedName>
    <definedName name="ChangeBy" localSheetId="0">#REF!</definedName>
    <definedName name="ChangeBy">#REF!</definedName>
    <definedName name="ChangeDate" localSheetId="0">#REF!</definedName>
    <definedName name="ChangeDate">#REF!</definedName>
    <definedName name="ChangesInWorkingCapital" localSheetId="0">#REF!</definedName>
    <definedName name="ChangesInWorkingCapital">#REF!</definedName>
    <definedName name="ChartData_Monthly" localSheetId="0">#REF!</definedName>
    <definedName name="ChartData_Monthly">#REF!</definedName>
    <definedName name="ChartData_Weekly" localSheetId="0">#REF!</definedName>
    <definedName name="ChartData_Weekly">#REF!</definedName>
    <definedName name="CHECK" localSheetId="0">#REF!</definedName>
    <definedName name="CHECK">#REF!</definedName>
    <definedName name="Check_Code">"Check Code"</definedName>
    <definedName name="checked" localSheetId="0">#REF!</definedName>
    <definedName name="checked">#REF!</definedName>
    <definedName name="checked_2" localSheetId="0">#REF!</definedName>
    <definedName name="checked_2">#REF!</definedName>
    <definedName name="checked_6" localSheetId="0">#REF!</definedName>
    <definedName name="checked_6">#REF!</definedName>
    <definedName name="checked_7" localSheetId="0">#REF!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localSheetId="0"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localSheetId="0"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 localSheetId="0">#REF!</definedName>
    <definedName name="CIVILQNTY">#REF!</definedName>
    <definedName name="civilworks" localSheetId="0">#REF!</definedName>
    <definedName name="civilworks">#REF!</definedName>
    <definedName name="civilworks_1" localSheetId="0">#REF!</definedName>
    <definedName name="civilworks_1">#REF!</definedName>
    <definedName name="civilworks_2" localSheetId="0">#REF!</definedName>
    <definedName name="civilworks_2">#REF!</definedName>
    <definedName name="civilworks_6" localSheetId="0">#REF!</definedName>
    <definedName name="civilworks_6">#REF!</definedName>
    <definedName name="civilworks_7" localSheetId="0">#REF!</definedName>
    <definedName name="civilworks_7">#REF!</definedName>
    <definedName name="CL" localSheetId="0">#REF!</definedName>
    <definedName name="CL">#REF!</definedName>
    <definedName name="ClientAddress1" localSheetId="0">#REF!</definedName>
    <definedName name="ClientAddress1">#REF!</definedName>
    <definedName name="ClientAddress2" localSheetId="0">#REF!</definedName>
    <definedName name="ClientAddress2">#REF!</definedName>
    <definedName name="ClientCity" localSheetId="0">#REF!</definedName>
    <definedName name="ClientCity">#REF!</definedName>
    <definedName name="ClientCountry" localSheetId="0">#REF!</definedName>
    <definedName name="ClientCountry">#REF!</definedName>
    <definedName name="ClientEmail" localSheetId="0">#REF!</definedName>
    <definedName name="ClientEmail">#REF!</definedName>
    <definedName name="ClientFax" localSheetId="0">#REF!</definedName>
    <definedName name="ClientFax">#REF!</definedName>
    <definedName name="ClientPhone" localSheetId="0">#REF!</definedName>
    <definedName name="ClientPhone">#REF!</definedName>
    <definedName name="ClientState" localSheetId="0">#REF!</definedName>
    <definedName name="ClientState">#REF!</definedName>
    <definedName name="ClientZip" localSheetId="0">#REF!</definedName>
    <definedName name="ClientZip">#REF!</definedName>
    <definedName name="clintels" localSheetId="0">#REF!</definedName>
    <definedName name="clintels">#REF!</definedName>
    <definedName name="Cmd" localSheetId="0">#REF!</definedName>
    <definedName name="Cmd">#REF!</definedName>
    <definedName name="CO" localSheetId="0">#REF!</definedName>
    <definedName name="CO">#REF!</definedName>
    <definedName name="Code" localSheetId="0" hidden="1">#REF!</definedName>
    <definedName name="Code" hidden="1">#REF!</definedName>
    <definedName name="COGS">'[49]Operating Statistics'!$D$43:$O$43</definedName>
    <definedName name="coimbatore" localSheetId="0">#REF!</definedName>
    <definedName name="coimbatore">#REF!</definedName>
    <definedName name="col" localSheetId="0">#REF!</definedName>
    <definedName name="col">#REF!</definedName>
    <definedName name="col___0" localSheetId="0">#REF!</definedName>
    <definedName name="col___0">#REF!</definedName>
    <definedName name="col___11" localSheetId="0">#REF!</definedName>
    <definedName name="col___11">#REF!</definedName>
    <definedName name="col___12" localSheetId="0">#REF!</definedName>
    <definedName name="col___12">#REF!</definedName>
    <definedName name="Colbgl" localSheetId="0">#REF!</definedName>
    <definedName name="Colbgl">#REF!</definedName>
    <definedName name="colbgl2" localSheetId="0">#REF!</definedName>
    <definedName name="colbgl2">#REF!</definedName>
    <definedName name="ColumnLap">46</definedName>
    <definedName name="columnLength" localSheetId="0">#REF!</definedName>
    <definedName name="columnLength">#REF!</definedName>
    <definedName name="ColumnList" localSheetId="0">#REF!</definedName>
    <definedName name="ColumnList">#REF!</definedName>
    <definedName name="Columns" localSheetId="0">#REF!</definedName>
    <definedName name="Columns">#REF!</definedName>
    <definedName name="Columns_2" localSheetId="0">#REF!</definedName>
    <definedName name="Columns_2">#REF!</definedName>
    <definedName name="Columns_6" localSheetId="0">#REF!</definedName>
    <definedName name="Columns_6">#REF!</definedName>
    <definedName name="Columns_7" localSheetId="0">#REF!</definedName>
    <definedName name="Columns_7">#REF!</definedName>
    <definedName name="ColumnTitle1" localSheetId="9">#REF!</definedName>
    <definedName name="ColumnTitle1" localSheetId="15">#REF!</definedName>
    <definedName name="ColumnTitle1" localSheetId="0">#REF!</definedName>
    <definedName name="ColumnTitle1" localSheetId="14">#REF!</definedName>
    <definedName name="ColumnTitle1">#REF!</definedName>
    <definedName name="com" localSheetId="12" hidden="1">{#N/A,#N/A,FALSE,"mpph1";#N/A,#N/A,FALSE,"mpmseb";#N/A,#N/A,FALSE,"mpph2"}</definedName>
    <definedName name="com" localSheetId="0"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 localSheetId="0">#REF!</definedName>
    <definedName name="CommonDividendPaidOut">#REF!</definedName>
    <definedName name="CommonStock" localSheetId="0">#REF!</definedName>
    <definedName name="CommonStock">#REF!</definedName>
    <definedName name="Communications" localSheetId="0">#REF!</definedName>
    <definedName name="Communications">#REF!</definedName>
    <definedName name="Comp_ME" localSheetId="0">#REF!</definedName>
    <definedName name="Comp_ME">#REF!</definedName>
    <definedName name="Company" localSheetId="0">#REF!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localSheetId="0" hidden="1">{#N/A,#N/A,FALSE,"mpph1";#N/A,#N/A,FALSE,"mpmseb";#N/A,#N/A,FALSE,"mpph2"}</definedName>
    <definedName name="COMPARISON" hidden="1">{#N/A,#N/A,FALSE,"mpph1";#N/A,#N/A,FALSE,"mpmseb";#N/A,#N/A,FALSE,"mpph2"}</definedName>
    <definedName name="CompDate" localSheetId="0">#REF!</definedName>
    <definedName name="CompDate">#REF!</definedName>
    <definedName name="Completion_date" localSheetId="0">'[50]Common Assumption'!$E$11</definedName>
    <definedName name="Completion_date" localSheetId="21">'[51]Common Assumption'!$E$11</definedName>
    <definedName name="Completion_date" localSheetId="13">'[52]Common Assumption'!$E$11</definedName>
    <definedName name="Completion_date">'Common Assumption'!$E$11</definedName>
    <definedName name="CompRange1Main" hidden="1">[40]Sheet1!$H$1:$H$65536</definedName>
    <definedName name="CompRange2Main" hidden="1">[40]Sheet1!$K$1:$K$65536</definedName>
    <definedName name="COMPUTER" localSheetId="0">#REF!</definedName>
    <definedName name="COMPUTER">#REF!</definedName>
    <definedName name="CON" localSheetId="12">[0]!City&amp;" "&amp;State</definedName>
    <definedName name="CON" localSheetId="0">City&amp;" "&amp;State</definedName>
    <definedName name="CON">City&amp;" "&amp;State</definedName>
    <definedName name="conc\" localSheetId="12">[0]!City&amp;" "&amp;State</definedName>
    <definedName name="conc\" localSheetId="0">City&amp;" "&amp;State</definedName>
    <definedName name="conc\">City&amp;" "&amp;State</definedName>
    <definedName name="concap">[29]CAPEX!$A$15:$S$63</definedName>
    <definedName name="concondition">#N/A</definedName>
    <definedName name="conf" localSheetId="0">#REF!</definedName>
    <definedName name="conf">#REF!</definedName>
    <definedName name="CONS" localSheetId="0">#REF!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 localSheetId="0">'[53]Theatre mgmt cont'!#REF!</definedName>
    <definedName name="consolidated">'[53]Theatre mgmt cont'!#REF!</definedName>
    <definedName name="constrn" localSheetId="0">#REF!</definedName>
    <definedName name="constrn">#REF!</definedName>
    <definedName name="Construction_Period" localSheetId="12">#REF!</definedName>
    <definedName name="construction_period" localSheetId="0">'[50]Common Assumption'!$E$10</definedName>
    <definedName name="construction_period" localSheetId="21">'[51]Common Assumption'!$E$10</definedName>
    <definedName name="construction_period" localSheetId="13">'[52]Common Assumption'!$E$10</definedName>
    <definedName name="construction_period">'Common Assumption'!$E$10</definedName>
    <definedName name="Contact" localSheetId="0">#REF!</definedName>
    <definedName name="Contact">#REF!</definedName>
    <definedName name="ContAmt" localSheetId="0">#REF!</definedName>
    <definedName name="ContAmt">#REF!</definedName>
    <definedName name="content" localSheetId="0">#REF!</definedName>
    <definedName name="content">#REF!</definedName>
    <definedName name="CONTRACT">'[33]MERGED CODES &amp; NAMES'!$I$1:$I$65536</definedName>
    <definedName name="ContWithAcct" localSheetId="0">#REF!</definedName>
    <definedName name="ContWithAcct">#REF!</definedName>
    <definedName name="ContWithName" localSheetId="0">#REF!</definedName>
    <definedName name="ContWithName">#REF!</definedName>
    <definedName name="ContWithPrio" localSheetId="0">#REF!</definedName>
    <definedName name="ContWithPrio">#REF!</definedName>
    <definedName name="ContWithPrio_Text" localSheetId="0">#REF!</definedName>
    <definedName name="ContWithPrio_Text">#REF!</definedName>
    <definedName name="CONum" localSheetId="0">#REF!</definedName>
    <definedName name="CONum">#REF!</definedName>
    <definedName name="cord" localSheetId="0">#REF!</definedName>
    <definedName name="cord">#REF!</definedName>
    <definedName name="Core" localSheetId="0">#REF!</definedName>
    <definedName name="Core">#REF!</definedName>
    <definedName name="CorpClient" localSheetId="0">#REF!</definedName>
    <definedName name="CorpClient">#REF!</definedName>
    <definedName name="CorpClient_Text" localSheetId="0">#REF!</definedName>
    <definedName name="CorpClient_Text">#REF!</definedName>
    <definedName name="CorridorArea" localSheetId="0">#REF!</definedName>
    <definedName name="CorridorArea">#REF!</definedName>
    <definedName name="CorridorPerimeter" localSheetId="0">#REF!</definedName>
    <definedName name="CorridorPerimeter">#REF!</definedName>
    <definedName name="Cost_Per_Manday" localSheetId="0">#REF!</definedName>
    <definedName name="Cost_Per_Manday">#REF!</definedName>
    <definedName name="cost_sum" localSheetId="0">#REF!</definedName>
    <definedName name="cost_sum">#REF!</definedName>
    <definedName name="costsoli">[29]SOLIDAIRE!$C$3:$Y$73</definedName>
    <definedName name="COU" localSheetId="0">#REF!</definedName>
    <definedName name="COU">#REF!</definedName>
    <definedName name="COU___0" localSheetId="0">#REF!</definedName>
    <definedName name="COU___0">#REF!</definedName>
    <definedName name="COU___13" localSheetId="0">#REF!</definedName>
    <definedName name="COU___13">#REF!</definedName>
    <definedName name="Country" localSheetId="12" hidden="1">{#N/A,#N/A,FALSE,"Balance Sheets";#N/A,#N/A,FALSE,"96 Conservative";#N/A,#N/A,FALSE,"96 Possible"}</definedName>
    <definedName name="Country" localSheetId="0" hidden="1">{#N/A,#N/A,FALSE,"Balance Sheets";#N/A,#N/A,FALSE,"96 Conservative";#N/A,#N/A,FALSE,"96 Possible"}</definedName>
    <definedName name="Country" hidden="1">{#N/A,#N/A,FALSE,"Balance Sheets";#N/A,#N/A,FALSE,"96 Conservative";#N/A,#N/A,FALSE,"96 Possible"}</definedName>
    <definedName name="coupon">[36]Consol_CF!$E$43</definedName>
    <definedName name="CPL" localSheetId="0">#REF!</definedName>
    <definedName name="CPL">#REF!</definedName>
    <definedName name="cr">[54]Assumptions!$F$2</definedName>
    <definedName name="CRORE" localSheetId="0">#REF!</definedName>
    <definedName name="CRORE">#REF!</definedName>
    <definedName name="crr" localSheetId="0">#REF!</definedName>
    <definedName name="crr">#REF!</definedName>
    <definedName name="crr\" localSheetId="0">#REF!</definedName>
    <definedName name="crr\">#REF!</definedName>
    <definedName name="crsobpl">'[47]TBAL9697 -group wise  sdpl'!$A$34</definedName>
    <definedName name="crsr" localSheetId="0" hidden="1">[38]analysis!#REF!</definedName>
    <definedName name="crsr" hidden="1">[38]analysis!#REF!</definedName>
    <definedName name="crsr1" localSheetId="0" hidden="1">[38]analysis!#REF!</definedName>
    <definedName name="crsr1" hidden="1">[38]analysis!#REF!</definedName>
    <definedName name="crsr2" localSheetId="0" hidden="1">[38]analysis!#REF!</definedName>
    <definedName name="crsr2" hidden="1">[38]analysis!#REF!</definedName>
    <definedName name="crsr3" localSheetId="0" hidden="1">[38]analysis!#REF!</definedName>
    <definedName name="crsr3" hidden="1">[38]analysis!#REF!</definedName>
    <definedName name="Cs" localSheetId="0">#REF!</definedName>
    <definedName name="Cs">#REF!</definedName>
    <definedName name="Cs___0" localSheetId="0">#REF!</definedName>
    <definedName name="Cs___0">#REF!</definedName>
    <definedName name="Cs___13" localSheetId="0">#REF!</definedName>
    <definedName name="Cs___13">#REF!</definedName>
    <definedName name="CSBS" localSheetId="0">#REF!</definedName>
    <definedName name="CSBS">#REF!</definedName>
    <definedName name="CSCF" localSheetId="0">#REF!</definedName>
    <definedName name="CSCF">#REF!</definedName>
    <definedName name="cscsd">'[55]Meas.-Hotel Part'!$F$152</definedName>
    <definedName name="CSDCSDSAS" localSheetId="0" hidden="1">#REF!</definedName>
    <definedName name="CSDCSDSAS" hidden="1">#REF!</definedName>
    <definedName name="CSPL" localSheetId="0">#REF!</definedName>
    <definedName name="CSPL">#REF!</definedName>
    <definedName name="csshade" localSheetId="0">#REF!</definedName>
    <definedName name="csshade">#REF!</definedName>
    <definedName name="cst" localSheetId="0">#REF!</definedName>
    <definedName name="cst">#REF!</definedName>
    <definedName name="ctl" localSheetId="0">#REF!</definedName>
    <definedName name="ctl">#REF!</definedName>
    <definedName name="cum" localSheetId="0">#REF!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 localSheetId="0">#REF!</definedName>
    <definedName name="Cum_Int">#REF!</definedName>
    <definedName name="cummeas_may1006" localSheetId="0">#REF!</definedName>
    <definedName name="cummeas_may1006">#REF!</definedName>
    <definedName name="cummeas_up_to_mar" localSheetId="0">#REF!</definedName>
    <definedName name="cummeas_up_to_mar">#REF!</definedName>
    <definedName name="curr">'[56]Area Calc'!$D$4</definedName>
    <definedName name="Curr_Cat">#N/A</definedName>
    <definedName name="curr_liab_prov" localSheetId="0">#REF!</definedName>
    <definedName name="curr_liab_prov">#REF!</definedName>
    <definedName name="Curr_Period">#N/A</definedName>
    <definedName name="Currency" hidden="1">OFFSET([57]TMasterCurrency!$B$2,0,0,COUNTA([57]TMasterCurrency!$B$1:$B$65536)-1,1)</definedName>
    <definedName name="CurrencyRate" localSheetId="0">#REF!</definedName>
    <definedName name="CurrencyRate">#REF!</definedName>
    <definedName name="current1" localSheetId="0">#REF!</definedName>
    <definedName name="current1">#REF!</definedName>
    <definedName name="current2" localSheetId="0">#REF!</definedName>
    <definedName name="current2">#REF!</definedName>
    <definedName name="current3" localSheetId="0">#REF!</definedName>
    <definedName name="current3">#REF!</definedName>
    <definedName name="current4" localSheetId="0">#REF!</definedName>
    <definedName name="current4">#REF!</definedName>
    <definedName name="current5" localSheetId="0">#REF!</definedName>
    <definedName name="current5">#REF!</definedName>
    <definedName name="CurrentLiab" localSheetId="0">#REF!</definedName>
    <definedName name="CurrentLiab">#REF!</definedName>
    <definedName name="CurrentPortion" localSheetId="0">#REF!</definedName>
    <definedName name="CurrentPortion">#REF!</definedName>
    <definedName name="CurrentRatio" localSheetId="0">#REF!</definedName>
    <definedName name="CurrentRatio">#REF!</definedName>
    <definedName name="cutoutArea" localSheetId="0">#REF!</definedName>
    <definedName name="cutoutArea">#REF!</definedName>
    <definedName name="cutoutPerimeter" localSheetId="0">#REF!</definedName>
    <definedName name="cutoutPerimeter">#REF!</definedName>
    <definedName name="CV" hidden="1">#NAME?</definedName>
    <definedName name="cv_100" localSheetId="0">#REF!</definedName>
    <definedName name="cv_100">#REF!</definedName>
    <definedName name="cv_100_2" localSheetId="0">#REF!</definedName>
    <definedName name="cv_100_2">#REF!</definedName>
    <definedName name="cv_100_6" localSheetId="0">#REF!</definedName>
    <definedName name="cv_100_6">#REF!</definedName>
    <definedName name="cv_100_7" localSheetId="0">#REF!</definedName>
    <definedName name="cv_100_7">#REF!</definedName>
    <definedName name="cv_150" localSheetId="0">#REF!</definedName>
    <definedName name="cv_150">#REF!</definedName>
    <definedName name="cv_150_2" localSheetId="0">#REF!</definedName>
    <definedName name="cv_150_2">#REF!</definedName>
    <definedName name="cv_150_6" localSheetId="0">#REF!</definedName>
    <definedName name="cv_150_6">#REF!</definedName>
    <definedName name="cv_150_7" localSheetId="0">#REF!</definedName>
    <definedName name="cv_150_7">#REF!</definedName>
    <definedName name="cv_200" localSheetId="0">#REF!</definedName>
    <definedName name="cv_200">#REF!</definedName>
    <definedName name="cv_200_2" localSheetId="0">#REF!</definedName>
    <definedName name="cv_200_2">#REF!</definedName>
    <definedName name="cv_200_6" localSheetId="0">#REF!</definedName>
    <definedName name="cv_200_6">#REF!</definedName>
    <definedName name="cv_200_7" localSheetId="0">#REF!</definedName>
    <definedName name="cv_200_7">#REF!</definedName>
    <definedName name="cv_25" localSheetId="0">#REF!</definedName>
    <definedName name="cv_25">#REF!</definedName>
    <definedName name="cv_25_2" localSheetId="0">#REF!</definedName>
    <definedName name="cv_25_2">#REF!</definedName>
    <definedName name="cv_25_6" localSheetId="0">#REF!</definedName>
    <definedName name="cv_25_6">#REF!</definedName>
    <definedName name="cv_25_7" localSheetId="0">#REF!</definedName>
    <definedName name="cv_25_7">#REF!</definedName>
    <definedName name="cv_250" localSheetId="0">#REF!</definedName>
    <definedName name="cv_250">#REF!</definedName>
    <definedName name="cv_250_2" localSheetId="0">#REF!</definedName>
    <definedName name="cv_250_2">#REF!</definedName>
    <definedName name="cv_250_6" localSheetId="0">#REF!</definedName>
    <definedName name="cv_250_6">#REF!</definedName>
    <definedName name="cv_250_7" localSheetId="0">#REF!</definedName>
    <definedName name="cv_250_7">#REF!</definedName>
    <definedName name="cv_300" localSheetId="0">#REF!</definedName>
    <definedName name="cv_300">#REF!</definedName>
    <definedName name="cv_300_2" localSheetId="0">#REF!</definedName>
    <definedName name="cv_300_2">#REF!</definedName>
    <definedName name="cv_300_6" localSheetId="0">#REF!</definedName>
    <definedName name="cv_300_6">#REF!</definedName>
    <definedName name="cv_300_7" localSheetId="0">#REF!</definedName>
    <definedName name="cv_300_7">#REF!</definedName>
    <definedName name="cv_32" localSheetId="0">#REF!</definedName>
    <definedName name="cv_32">#REF!</definedName>
    <definedName name="cv_32_2" localSheetId="0">#REF!</definedName>
    <definedName name="cv_32_2">#REF!</definedName>
    <definedName name="cv_32_6" localSheetId="0">#REF!</definedName>
    <definedName name="cv_32_6">#REF!</definedName>
    <definedName name="cv_32_7" localSheetId="0">#REF!</definedName>
    <definedName name="cv_32_7">#REF!</definedName>
    <definedName name="cv_40" localSheetId="0">#REF!</definedName>
    <definedName name="cv_40">#REF!</definedName>
    <definedName name="cv_40_2" localSheetId="0">#REF!</definedName>
    <definedName name="cv_40_2">#REF!</definedName>
    <definedName name="cv_40_6" localSheetId="0">#REF!</definedName>
    <definedName name="cv_40_6">#REF!</definedName>
    <definedName name="cv_40_7" localSheetId="0">#REF!</definedName>
    <definedName name="cv_40_7">#REF!</definedName>
    <definedName name="cv_400" localSheetId="0">#REF!</definedName>
    <definedName name="cv_400">#REF!</definedName>
    <definedName name="cv_400_2" localSheetId="0">#REF!</definedName>
    <definedName name="cv_400_2">#REF!</definedName>
    <definedName name="cv_400_6" localSheetId="0">#REF!</definedName>
    <definedName name="cv_400_6">#REF!</definedName>
    <definedName name="cv_400_7" localSheetId="0">#REF!</definedName>
    <definedName name="cv_400_7">#REF!</definedName>
    <definedName name="cv_50" localSheetId="0">#REF!</definedName>
    <definedName name="cv_50">#REF!</definedName>
    <definedName name="cv_50_2" localSheetId="0">#REF!</definedName>
    <definedName name="cv_50_2">#REF!</definedName>
    <definedName name="cv_50_6" localSheetId="0">#REF!</definedName>
    <definedName name="cv_50_6">#REF!</definedName>
    <definedName name="cv_50_7" localSheetId="0">#REF!</definedName>
    <definedName name="cv_50_7">#REF!</definedName>
    <definedName name="cv_500" localSheetId="0">#REF!</definedName>
    <definedName name="cv_500">#REF!</definedName>
    <definedName name="cv_500_2" localSheetId="0">#REF!</definedName>
    <definedName name="cv_500_2">#REF!</definedName>
    <definedName name="cv_500_6" localSheetId="0">#REF!</definedName>
    <definedName name="cv_500_6">#REF!</definedName>
    <definedName name="cv_500_7" localSheetId="0">#REF!</definedName>
    <definedName name="cv_500_7">#REF!</definedName>
    <definedName name="cv_65" localSheetId="0">#REF!</definedName>
    <definedName name="cv_65">#REF!</definedName>
    <definedName name="cv_65_2" localSheetId="0">#REF!</definedName>
    <definedName name="cv_65_2">#REF!</definedName>
    <definedName name="cv_65_6" localSheetId="0">#REF!</definedName>
    <definedName name="cv_65_6">#REF!</definedName>
    <definedName name="cv_65_7" localSheetId="0">#REF!</definedName>
    <definedName name="cv_65_7">#REF!</definedName>
    <definedName name="cv_80" localSheetId="0">#REF!</definedName>
    <definedName name="cv_80">#REF!</definedName>
    <definedName name="cv_80_2" localSheetId="0">#REF!</definedName>
    <definedName name="cv_80_2">#REF!</definedName>
    <definedName name="cv_80_6" localSheetId="0">#REF!</definedName>
    <definedName name="cv_80_6">#REF!</definedName>
    <definedName name="cv_80_7" localSheetId="0">#REF!</definedName>
    <definedName name="cv_80_7">#REF!</definedName>
    <definedName name="CVC" localSheetId="0" hidden="1">[58]analysis!#REF!</definedName>
    <definedName name="CVC" hidden="1">[58]analysis!#REF!</definedName>
    <definedName name="CVMB2000" localSheetId="0">#REF!</definedName>
    <definedName name="CVMB2000">#REF!</definedName>
    <definedName name="CVMB2001" localSheetId="0">#REF!</definedName>
    <definedName name="CVMB2001">#REF!</definedName>
    <definedName name="d" localSheetId="12" hidden="1">{#N/A,#N/A,FALSE,"VARIATIONS";#N/A,#N/A,FALSE,"BUDGET";#N/A,#N/A,FALSE,"CIVIL QNTY VAR";#N/A,#N/A,FALSE,"SUMMARY";#N/A,#N/A,FALSE,"MATERIAL VAR"}</definedName>
    <definedName name="d" localSheetId="0" hidden="1">{#N/A,#N/A,FALSE,"VARIATIONS";#N/A,#N/A,FALSE,"BUDGET";#N/A,#N/A,FALSE,"CIVIL QNTY VAR";#N/A,#N/A,FALSE,"SUMMARY";#N/A,#N/A,FALSE,"MATERIAL VAR"}</definedName>
    <definedName name="d" hidden="1">{#N/A,#N/A,FALSE,"VARIATIONS";#N/A,#N/A,FALSE,"BUDGET";#N/A,#N/A,FALSE,"CIVIL QNTY VAR";#N/A,#N/A,FALSE,"SUMMARY";#N/A,#N/A,FALSE,"MATERIAL VAR"}</definedName>
    <definedName name="D.DCF1" localSheetId="0" hidden="1">[59]DCF!#REF!</definedName>
    <definedName name="D.DCF1" hidden="1">[59]DCF!#REF!</definedName>
    <definedName name="D.DCF2" localSheetId="0" hidden="1">[59]DCF!#REF!</definedName>
    <definedName name="D.DCF2" hidden="1">[59]DCF!#REF!</definedName>
    <definedName name="D.DCF3" localSheetId="0" hidden="1">[59]DCF!#REF!</definedName>
    <definedName name="D.DCF3" hidden="1">[59]DCF!#REF!</definedName>
    <definedName name="D.DCF4" localSheetId="0" hidden="1">[59]DCF!#REF!</definedName>
    <definedName name="D.DCF4" hidden="1">[59]DCF!#REF!</definedName>
    <definedName name="D.DCF5" localSheetId="0" hidden="1">[59]DCF!#REF!</definedName>
    <definedName name="D.DCF5" hidden="1">[59]DCF!#REF!</definedName>
    <definedName name="D.DCF6" localSheetId="0" hidden="1">[59]DCF!#REF!</definedName>
    <definedName name="D.DCF6" hidden="1">[59]DCF!#REF!</definedName>
    <definedName name="D.DCF7" localSheetId="0" hidden="1">[59]DCF!#REF!</definedName>
    <definedName name="D.DCF7" hidden="1">[59]DCF!#REF!</definedName>
    <definedName name="D.DCF8" localSheetId="0" hidden="1">[59]DCF!#REF!</definedName>
    <definedName name="D.DCF8" hidden="1">[59]DCF!#REF!</definedName>
    <definedName name="d___0" localSheetId="0">#REF!</definedName>
    <definedName name="d___0">#REF!</definedName>
    <definedName name="d___13" localSheetId="0">#REF!</definedName>
    <definedName name="d___13">#REF!</definedName>
    <definedName name="da" localSheetId="0" hidden="1">#REF!</definedName>
    <definedName name="da" hidden="1">#REF!</definedName>
    <definedName name="DATA" localSheetId="0">#REF!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[60]Sheet1!#REF!</definedName>
    <definedName name="DATA13">[60]Sheet1!#REF!</definedName>
    <definedName name="DATA14" localSheetId="0">#REF!</definedName>
    <definedName name="DATA14">#REF!</definedName>
    <definedName name="DATA15" localSheetId="0">[60]Sheet1!#REF!</definedName>
    <definedName name="DATA15">[60]Sheet1!#REF!</definedName>
    <definedName name="DATA16" localSheetId="0">[60]Sheet1!#REF!</definedName>
    <definedName name="DATA16">[60]Sheet1!#REF!</definedName>
    <definedName name="DATA17" localSheetId="0">[60]Sheet1!#REF!</definedName>
    <definedName name="DATA17">[60]Sheet1!#REF!</definedName>
    <definedName name="DATA18" localSheetId="0">[60]Sheet1!#REF!</definedName>
    <definedName name="DATA18">[60]Sheet1!#REF!</definedName>
    <definedName name="DATA19" localSheetId="0">[60]Sheet1!#REF!</definedName>
    <definedName name="DATA19">[60]Sheet1!#REF!</definedName>
    <definedName name="DATA2" localSheetId="0">#REF!</definedName>
    <definedName name="DATA2">#REF!</definedName>
    <definedName name="DATA20" localSheetId="0">[60]Sheet1!#REF!</definedName>
    <definedName name="DATA20">[60]Sheet1!#REF!</definedName>
    <definedName name="DATA21" localSheetId="0">[60]Sheet1!#REF!</definedName>
    <definedName name="DATA21">[60]Sheet1!#REF!</definedName>
    <definedName name="DATA22" localSheetId="0">[60]Sheet1!#REF!</definedName>
    <definedName name="DATA22">[60]Sheet1!#REF!</definedName>
    <definedName name="DATA23" localSheetId="0">[60]Sheet1!#REF!</definedName>
    <definedName name="DATA23">[60]Sheet1!#REF!</definedName>
    <definedName name="DATA24" localSheetId="0">[60]Sheet1!#REF!</definedName>
    <definedName name="DATA24">[60]Sheet1!#REF!</definedName>
    <definedName name="DATA25" localSheetId="0">[60]Sheet1!#REF!</definedName>
    <definedName name="DATA25">[60]Sheet1!#REF!</definedName>
    <definedName name="DATA26" localSheetId="0">[60]Sheet1!#REF!</definedName>
    <definedName name="DATA26">[60]Sheet1!#REF!</definedName>
    <definedName name="DATA28" localSheetId="0">[60]Sheet1!#REF!</definedName>
    <definedName name="DATA28">[60]Sheet1!#REF!</definedName>
    <definedName name="DATA29" localSheetId="0">[60]Sheet1!#REF!</definedName>
    <definedName name="DATA29">[60]Sheet1!#REF!</definedName>
    <definedName name="DATA3" localSheetId="0">#REF!</definedName>
    <definedName name="DATA3">#REF!</definedName>
    <definedName name="DATA30" localSheetId="0">[60]Sheet1!#REF!</definedName>
    <definedName name="DATA30">[60]Sheet1!#REF!</definedName>
    <definedName name="DATA31" localSheetId="0">[60]Sheet1!#REF!</definedName>
    <definedName name="DATA31">[60]Sheet1!#REF!</definedName>
    <definedName name="DATA32" localSheetId="0">[60]Sheet1!#REF!</definedName>
    <definedName name="DATA32">[60]Sheet1!#REF!</definedName>
    <definedName name="DATA33" localSheetId="0">[60]Sheet1!#REF!</definedName>
    <definedName name="DATA33">[60]Sheet1!#REF!</definedName>
    <definedName name="DATA34" localSheetId="0">[60]Sheet1!#REF!</definedName>
    <definedName name="DATA34">[60]Sheet1!#REF!</definedName>
    <definedName name="DATA35" localSheetId="0">[60]Sheet1!#REF!</definedName>
    <definedName name="DATA35">[60]Sheet1!#REF!</definedName>
    <definedName name="DATA36" localSheetId="0">[60]Sheet1!#REF!</definedName>
    <definedName name="DATA36">[60]Sheet1!#REF!</definedName>
    <definedName name="DATA38" localSheetId="0">[60]Sheet1!#REF!</definedName>
    <definedName name="DATA38">[60]Sheet1!#REF!</definedName>
    <definedName name="DATA39" localSheetId="0">[60]Sheet1!#REF!</definedName>
    <definedName name="DATA39">[60]Sheet1!#REF!</definedName>
    <definedName name="DATA4" localSheetId="0">#REF!</definedName>
    <definedName name="DATA4">#REF!</definedName>
    <definedName name="DATA40" localSheetId="0">[60]Sheet1!#REF!</definedName>
    <definedName name="DATA40">[60]Sheet1!#REF!</definedName>
    <definedName name="DATA41" localSheetId="0">[60]Sheet1!#REF!</definedName>
    <definedName name="DATA41">[60]Sheet1!#REF!</definedName>
    <definedName name="DATA5" localSheetId="0">#REF!</definedName>
    <definedName name="DATA5">#REF!</definedName>
    <definedName name="DATA51" localSheetId="0">[60]Sheet1!#REF!</definedName>
    <definedName name="DATA51">[60]Sheet1!#REF!</definedName>
    <definedName name="DATA52" localSheetId="0">[60]Sheet1!#REF!</definedName>
    <definedName name="DATA52">[60]Sheet1!#REF!</definedName>
    <definedName name="DATA53" localSheetId="0">[60]Sheet1!#REF!</definedName>
    <definedName name="DATA53">[60]Sheet1!#REF!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_xlnm.Database" localSheetId="0">#REF!</definedName>
    <definedName name="_xlnm.Database">#REF!</definedName>
    <definedName name="DATABASE\" localSheetId="0">#REF!</definedName>
    <definedName name="DATABASE\">#REF!</definedName>
    <definedName name="DATE">'[33]MERGED CODES &amp; NAMES'!$L$1:$L$65536</definedName>
    <definedName name="DateRangeCompMain" hidden="1">[40]Sheet1!$F$1:$F$65536</definedName>
    <definedName name="dax_adj.contract.sum" localSheetId="0">#REF!</definedName>
    <definedName name="dax_adj.contract.sum">#REF!</definedName>
    <definedName name="dax_con.bal" localSheetId="0">#REF!</definedName>
    <definedName name="dax_con.bal">#REF!</definedName>
    <definedName name="dax_cont.r" localSheetId="0">#REF!</definedName>
    <definedName name="dax_cont.r">#REF!</definedName>
    <definedName name="dax_final.sum" localSheetId="0">#REF!</definedName>
    <definedName name="dax_final.sum">#REF!</definedName>
    <definedName name="dax_org.contract" localSheetId="0">#REF!</definedName>
    <definedName name="dax_org.contract">#REF!</definedName>
    <definedName name="dax_rev.sum" localSheetId="0">#REF!</definedName>
    <definedName name="dax_rev.sum">#REF!</definedName>
    <definedName name="dax_uncommit" localSheetId="0">#REF!</definedName>
    <definedName name="dax_uncommit">#REF!</definedName>
    <definedName name="dax_vo.app" localSheetId="0">#REF!</definedName>
    <definedName name="dax_vo.app">#REF!</definedName>
    <definedName name="dax_vo.pend" localSheetId="0">#REF!</definedName>
    <definedName name="dax_vo.pend">#REF!</definedName>
    <definedName name="dax_vo.total" localSheetId="0">#REF!</definedName>
    <definedName name="dax_vo.total">#REF!</definedName>
    <definedName name="dax_work.complete" localSheetId="0">#REF!</definedName>
    <definedName name="dax_work.complete">#REF!</definedName>
    <definedName name="db" localSheetId="0">#REF!</definedName>
    <definedName name="db">#REF!</definedName>
    <definedName name="db___0" localSheetId="0">#REF!</definedName>
    <definedName name="db___0">#REF!</definedName>
    <definedName name="db___13" localSheetId="0">#REF!</definedName>
    <definedName name="db___13">#REF!</definedName>
    <definedName name="dc" localSheetId="0">#REF!</definedName>
    <definedName name="dc">#REF!</definedName>
    <definedName name="dc_2" localSheetId="0">#REF!</definedName>
    <definedName name="dc_2">#REF!</definedName>
    <definedName name="dc_6" localSheetId="0">#REF!</definedName>
    <definedName name="dc_6">#REF!</definedName>
    <definedName name="dc_7" localSheetId="0">#REF!</definedName>
    <definedName name="dc_7">#REF!</definedName>
    <definedName name="DCI" localSheetId="12" hidden="1">{#N/A,#N/A,TRUE,"Front";#N/A,#N/A,TRUE,"Simple Letter";#N/A,#N/A,TRUE,"Inside";#N/A,#N/A,TRUE,"Contents";#N/A,#N/A,TRUE,"Basis";#N/A,#N/A,TRUE,"Inclusions";#N/A,#N/A,TRUE,"Exclusions";#N/A,#N/A,TRUE,"Areas";#N/A,#N/A,TRUE,"Summary";#N/A,#N/A,TRUE,"Detail"}</definedName>
    <definedName name="DCI" localSheetId="0"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localSheetId="0"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localSheetId="0"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localSheetId="0"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0" hidden="1">[21]CASHFLOWS!#REF!</definedName>
    <definedName name="ddddddddd" hidden="1">[21]CASHFLOWS!#REF!</definedName>
    <definedName name="ddddddddddd" localSheetId="0">#REF!</definedName>
    <definedName name="ddddddddddd">#REF!</definedName>
    <definedName name="DDK">'[3]BOQ (2)'!$A$1:$G$52</definedName>
    <definedName name="de" localSheetId="0">#REF!</definedName>
    <definedName name="de">#REF!</definedName>
    <definedName name="deb" localSheetId="0">#REF!</definedName>
    <definedName name="deb">#REF!</definedName>
    <definedName name="deded" localSheetId="0">#REF!</definedName>
    <definedName name="deded">#REF!</definedName>
    <definedName name="deeee" localSheetId="0">#REF!</definedName>
    <definedName name="deeee">#REF!</definedName>
    <definedName name="Delhi" localSheetId="0">#REF!</definedName>
    <definedName name="Delhi">#REF!</definedName>
    <definedName name="DELTA20" localSheetId="0">#REF!</definedName>
    <definedName name="DELTA20">#REF!</definedName>
    <definedName name="DELTA20___0" localSheetId="0">#REF!</definedName>
    <definedName name="DELTA20___0">#REF!</definedName>
    <definedName name="DELTA20___13" localSheetId="0">#REF!</definedName>
    <definedName name="DELTA20___13">#REF!</definedName>
    <definedName name="DeluxeArea" localSheetId="0">#REF!</definedName>
    <definedName name="DeluxeArea">#REF!</definedName>
    <definedName name="DeluxePerimeter" localSheetId="0">#REF!</definedName>
    <definedName name="DeluxePerimeter">#REF!</definedName>
    <definedName name="Depn" localSheetId="0">#REF!</definedName>
    <definedName name="Depn">#REF!</definedName>
    <definedName name="Deprecn" localSheetId="0">#REF!</definedName>
    <definedName name="Deprecn">#REF!</definedName>
    <definedName name="DEPT">'[33]MERGED CODES &amp; NAMES'!$G$1:$G$65536</definedName>
    <definedName name="DEPTH" localSheetId="0">#REF!</definedName>
    <definedName name="DEPTH">#REF!</definedName>
    <definedName name="designed" localSheetId="0">#REF!</definedName>
    <definedName name="designed">#REF!</definedName>
    <definedName name="designed_2" localSheetId="0">#REF!</definedName>
    <definedName name="designed_2">#REF!</definedName>
    <definedName name="designed_6" localSheetId="0">#REF!</definedName>
    <definedName name="designed_6">#REF!</definedName>
    <definedName name="designed_7" localSheetId="0">#REF!</definedName>
    <definedName name="designed_7">#REF!</definedName>
    <definedName name="Details" localSheetId="0">#REF!</definedName>
    <definedName name="Details">#REF!</definedName>
    <definedName name="DF" localSheetId="0" hidden="1">#REF!</definedName>
    <definedName name="DF" hidden="1">#REF!</definedName>
    <definedName name="df_2" localSheetId="0">#REF!</definedName>
    <definedName name="df_2">#REF!</definedName>
    <definedName name="df_6" localSheetId="0">#REF!</definedName>
    <definedName name="df_6">#REF!</definedName>
    <definedName name="df_7" localSheetId="0">#REF!</definedName>
    <definedName name="df_7">#REF!</definedName>
    <definedName name="dfad" localSheetId="0" hidden="1">[26]sheet6!#REF!</definedName>
    <definedName name="dfad" hidden="1">[26]sheet6!#REF!</definedName>
    <definedName name="dfafdasdf" localSheetId="0">#REF!</definedName>
    <definedName name="dfafdasdf">#REF!</definedName>
    <definedName name="dfdfd" localSheetId="0" hidden="1">#REF!</definedName>
    <definedName name="dfdfd" hidden="1">#REF!</definedName>
    <definedName name="dfdfdf" localSheetId="12" hidden="1">{#N/A,#N/A,FALSE,"VARIATIONS";#N/A,#N/A,FALSE,"BUDGET";#N/A,#N/A,FALSE,"CIVIL QNTY VAR";#N/A,#N/A,FALSE,"SUMMARY";#N/A,#N/A,FALSE,"MATERIAL VAR"}</definedName>
    <definedName name="dfdfdf" localSheetId="0" hidden="1">{#N/A,#N/A,FALSE,"VARIATIONS";#N/A,#N/A,FALSE,"BUDGET";#N/A,#N/A,FALSE,"CIVIL QNTY VAR";#N/A,#N/A,FALSE,"SUMMARY";#N/A,#N/A,FALSE,"MATERIAL VAR"}</definedName>
    <definedName name="dfdfdf" hidden="1">{#N/A,#N/A,FALSE,"VARIATIONS";#N/A,#N/A,FALSE,"BUDGET";#N/A,#N/A,FALSE,"CIVIL QNTY VAR";#N/A,#N/A,FALSE,"SUMMARY";#N/A,#N/A,FALSE,"MATERIAL VAR"}</definedName>
    <definedName name="dfdfdfd" localSheetId="0">#REF!</definedName>
    <definedName name="dfdfdfd">#REF!</definedName>
    <definedName name="dfdfdfdfdfdfdf" localSheetId="0">#REF!</definedName>
    <definedName name="dfdfdfdfdfdfdf">#REF!</definedName>
    <definedName name="dfdff" localSheetId="12" hidden="1">{#N/A,#N/A,FALSE,"VARIATIONS";#N/A,#N/A,FALSE,"BUDGET";#N/A,#N/A,FALSE,"CIVIL QNTY VAR";#N/A,#N/A,FALSE,"SUMMARY";#N/A,#N/A,FALSE,"MATERIAL VAR"}</definedName>
    <definedName name="dfdff" localSheetId="0"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0" hidden="1">'[1]Rate Analysis'!#REF!</definedName>
    <definedName name="DFF" hidden="1">'[1]Rate Analysis'!#REF!</definedName>
    <definedName name="DFG" localSheetId="0" hidden="1">'[1]Rate Analysis'!#REF!</definedName>
    <definedName name="DFG" hidden="1">'[1]Rate Analysis'!#REF!</definedName>
    <definedName name="dfgdz" localSheetId="12" hidden="1">{#N/A,#N/A,FALSE,"VARIATIONS";#N/A,#N/A,FALSE,"BUDGET";#N/A,#N/A,FALSE,"CIVIL QNTY VAR";#N/A,#N/A,FALSE,"SUMMARY";#N/A,#N/A,FALSE,"MATERIAL VAR"}</definedName>
    <definedName name="dfgdz" localSheetId="0"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localSheetId="0"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 localSheetId="0">#REF!</definedName>
    <definedName name="DFGWSDGFSDGSGDSDG">#REF!</definedName>
    <definedName name="DFHADAWEHYWER3WYEHRQH" localSheetId="0">#REF!</definedName>
    <definedName name="DFHADAWEHYWER3WYEHRQH">#REF!</definedName>
    <definedName name="dfjdlfjdjfljdlfjdlfj" localSheetId="12" hidden="1">{#N/A,#N/A,FALSE,"VARIATIONS";#N/A,#N/A,FALSE,"BUDGET";#N/A,#N/A,FALSE,"CIVIL QNTY VAR";#N/A,#N/A,FALSE,"SUMMARY";#N/A,#N/A,FALSE,"MATERIAL VAR"}</definedName>
    <definedName name="dfjdlfjdjfljdlfjdlfj" localSheetId="0"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 localSheetId="0">#REF!</definedName>
    <definedName name="dfsdfds">#REF!</definedName>
    <definedName name="dfshdfhdfhsdfhsdfh" localSheetId="0">#REF!</definedName>
    <definedName name="dfshdfhdfhsdfhsdfh">#REF!</definedName>
    <definedName name="dg" localSheetId="0">#REF!</definedName>
    <definedName name="dg">#REF!</definedName>
    <definedName name="dg_2" localSheetId="0">#REF!</definedName>
    <definedName name="dg_2">#REF!</definedName>
    <definedName name="dg_6" localSheetId="0">#REF!</definedName>
    <definedName name="dg_6">#REF!</definedName>
    <definedName name="dg_7" localSheetId="0">#REF!</definedName>
    <definedName name="dg_7">#REF!</definedName>
    <definedName name="dgfgfd" localSheetId="12" hidden="1">{#N/A,#N/A,FALSE,"COVER.XLS";#N/A,#N/A,FALSE,"RACT1.XLS";#N/A,#N/A,FALSE,"RACT2.XLS";#N/A,#N/A,FALSE,"ECCMP";#N/A,#N/A,FALSE,"WELDER.XLS"}</definedName>
    <definedName name="dgfgfd" localSheetId="0"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localSheetId="0" hidden="1">{"'Bill No. 7'!$A$1:$G$32"}</definedName>
    <definedName name="dghkl" hidden="1">{"'Bill No. 7'!$A$1:$G$32"}</definedName>
    <definedName name="dgr" localSheetId="12" hidden="1">{#N/A,#N/A,FALSE,"VARIATIONS";#N/A,#N/A,FALSE,"BUDGET";#N/A,#N/A,FALSE,"CIVIL QNTY VAR";#N/A,#N/A,FALSE,"SUMMARY";#N/A,#N/A,FALSE,"MATERIAL VAR"}</definedName>
    <definedName name="dgr" localSheetId="0"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localSheetId="0"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localSheetId="0" hidden="1">{"'Sheet1'!$A$4386:$N$4591"}</definedName>
    <definedName name="DHTML" hidden="1">{"'Sheet1'!$A$4386:$N$4591"}</definedName>
    <definedName name="Di" localSheetId="0">#REF!</definedName>
    <definedName name="Di">#REF!</definedName>
    <definedName name="DIA" localSheetId="0">#REF!</definedName>
    <definedName name="DIA">#REF!</definedName>
    <definedName name="diesel" localSheetId="0">#REF!</definedName>
    <definedName name="diesel">#REF!</definedName>
    <definedName name="dim4e" localSheetId="0">#REF!</definedName>
    <definedName name="dim4e">#REF!</definedName>
    <definedName name="dimc" localSheetId="0">#REF!</definedName>
    <definedName name="dimc">#REF!</definedName>
    <definedName name="DIN" localSheetId="0">#REF!</definedName>
    <definedName name="DIN">#REF!</definedName>
    <definedName name="DIns" localSheetId="0">#REF!</definedName>
    <definedName name="DIns">#REF!</definedName>
    <definedName name="directors" localSheetId="0">#REF!</definedName>
    <definedName name="directors">#REF!</definedName>
    <definedName name="Discount" localSheetId="0" hidden="1">#REF!</definedName>
    <definedName name="Discount" hidden="1">#REF!</definedName>
    <definedName name="display_area_2" localSheetId="0" hidden="1">#REF!</definedName>
    <definedName name="display_area_2" hidden="1">#REF!</definedName>
    <definedName name="div" localSheetId="0">#REF!</definedName>
    <definedName name="div">#REF!</definedName>
    <definedName name="dk" localSheetId="0">#REF!</definedName>
    <definedName name="dk">#REF!</definedName>
    <definedName name="dk_2" localSheetId="0">#REF!</definedName>
    <definedName name="dk_2">#REF!</definedName>
    <definedName name="dk_6" localSheetId="0">#REF!</definedName>
    <definedName name="dk_6">#REF!</definedName>
    <definedName name="dk_7" localSheetId="0">#REF!</definedName>
    <definedName name="dk_7">#REF!</definedName>
    <definedName name="DL" localSheetId="12" hidden="1">{#N/A,#N/A,FALSE,"이정표"}</definedName>
    <definedName name="DL" localSheetId="0" hidden="1">{#N/A,#N/A,FALSE,"이정표"}</definedName>
    <definedName name="DL" hidden="1">{#N/A,#N/A,FALSE,"이정표"}</definedName>
    <definedName name="dl___0" localSheetId="0">#REF!</definedName>
    <definedName name="dl___0">#REF!</definedName>
    <definedName name="dl___13" localSheetId="0">#REF!</definedName>
    <definedName name="dl___13">#REF!</definedName>
    <definedName name="DL_1" localSheetId="12" hidden="1">{#N/A,#N/A,FALSE,"이정표"}</definedName>
    <definedName name="DL_1" localSheetId="0" hidden="1">{#N/A,#N/A,FALSE,"이정표"}</definedName>
    <definedName name="DL_1" hidden="1">{#N/A,#N/A,FALSE,"이정표"}</definedName>
    <definedName name="Do" localSheetId="0">#REF!</definedName>
    <definedName name="Do">#REF!</definedName>
    <definedName name="docu" localSheetId="0">#REF!</definedName>
    <definedName name="docu">#REF!</definedName>
    <definedName name="docu_2" localSheetId="0">#REF!</definedName>
    <definedName name="docu_2">#REF!</definedName>
    <definedName name="docu_6" localSheetId="0">#REF!</definedName>
    <definedName name="docu_6">#REF!</definedName>
    <definedName name="docu_7" localSheetId="0">#REF!</definedName>
    <definedName name="docu_7">#REF!</definedName>
    <definedName name="DONGRE_ASSOCIATES______________PROJECT">'[20]MASTER_RATE ANALYSIS'!$B$184:$G$184</definedName>
    <definedName name="DOW_CORNING_789_SILICONE_SEALANT" localSheetId="0">#REF!</definedName>
    <definedName name="DOW_CORNING_789_SILICONE_SEALANT">#REF!</definedName>
    <definedName name="DOW_CORNING_789_SILICONE_SEALANT_2" localSheetId="0">#REF!</definedName>
    <definedName name="DOW_CORNING_789_SILICONE_SEALANT_2">#REF!</definedName>
    <definedName name="DOW_CORNING_789_SILICONE_SEALANT_6" localSheetId="0">#REF!</definedName>
    <definedName name="DOW_CORNING_789_SILICONE_SEALANT_6">#REF!</definedName>
    <definedName name="DOW_CORNING_789_SILICONE_SEALANT_7" localSheetId="0">#REF!</definedName>
    <definedName name="DOW_CORNING_789_SILICONE_SEALANT_7">#REF!</definedName>
    <definedName name="DP" localSheetId="0">#REF!</definedName>
    <definedName name="DP">#REF!</definedName>
    <definedName name="dq" localSheetId="0">#REF!</definedName>
    <definedName name="dq">#REF!</definedName>
    <definedName name="dq_2" localSheetId="0">#REF!</definedName>
    <definedName name="dq_2">#REF!</definedName>
    <definedName name="dq_6" localSheetId="0">#REF!</definedName>
    <definedName name="dq_6">#REF!</definedName>
    <definedName name="dq_7" localSheetId="0">#REF!</definedName>
    <definedName name="dq_7">#REF!</definedName>
    <definedName name="DR.56" localSheetId="0">#REF!</definedName>
    <definedName name="DR.56">#REF!</definedName>
    <definedName name="Draft" localSheetId="0">#REF!</definedName>
    <definedName name="Draft">#REF!</definedName>
    <definedName name="DRAINAGE" localSheetId="0">'[43]Build-up'!#REF!</definedName>
    <definedName name="DRAINAGE">'[43]Build-up'!#REF!</definedName>
    <definedName name="Ds" localSheetId="0">#REF!</definedName>
    <definedName name="Ds">#REF!</definedName>
    <definedName name="Ds___0" localSheetId="0">#REF!</definedName>
    <definedName name="Ds___0">#REF!</definedName>
    <definedName name="Ds___13" localSheetId="0">#REF!</definedName>
    <definedName name="Ds___13">#REF!</definedName>
    <definedName name="dsaf" localSheetId="0">#REF!</definedName>
    <definedName name="dsaf">#REF!</definedName>
    <definedName name="DSCR" localSheetId="9">'Common Assumption'!#REF!</definedName>
    <definedName name="DSCR" localSheetId="15">'Common Assumption'!#REF!</definedName>
    <definedName name="DSCR" localSheetId="0">'[50]Common Assumption'!#REF!</definedName>
    <definedName name="DSCR" localSheetId="14">'Common Assumption'!#REF!</definedName>
    <definedName name="DSCR">'Common Assumption'!#REF!</definedName>
    <definedName name="dsds" localSheetId="0">#REF!</definedName>
    <definedName name="dsds">#REF!</definedName>
    <definedName name="dsds_2" localSheetId="0">#REF!</definedName>
    <definedName name="dsds_2">#REF!</definedName>
    <definedName name="dsds_6" localSheetId="0">#REF!</definedName>
    <definedName name="dsds_6">#REF!</definedName>
    <definedName name="dsds_7" localSheetId="0">#REF!</definedName>
    <definedName name="dsds_7">#REF!</definedName>
    <definedName name="dsfdsfdsfdasfdfs" localSheetId="0">#REF!</definedName>
    <definedName name="dsfdsfdsfdasfdfs">#REF!</definedName>
    <definedName name="dsfj" localSheetId="0" hidden="1">#REF!</definedName>
    <definedName name="dsfj" hidden="1">#REF!</definedName>
    <definedName name="dtype" localSheetId="0">#REF!</definedName>
    <definedName name="dtype">#REF!</definedName>
    <definedName name="Duct_Plaster" localSheetId="0">#REF!</definedName>
    <definedName name="Duct_Plaster">#REF!</definedName>
    <definedName name="dun" localSheetId="0">#REF!</definedName>
    <definedName name="dun">#REF!</definedName>
    <definedName name="DWGREG" localSheetId="0">#REF!</definedName>
    <definedName name="DWGREG">#REF!</definedName>
    <definedName name="e" localSheetId="12" hidden="1">{#N/A,#N/A,FALSE,"VARIATIONS";#N/A,#N/A,FALSE,"BUDGET";#N/A,#N/A,FALSE,"CIVIL QNTY VAR";#N/A,#N/A,FALSE,"SUMMARY";#N/A,#N/A,FALSE,"MATERIAL VAR"}</definedName>
    <definedName name="e" localSheetId="0" hidden="1">{#N/A,#N/A,FALSE,"VARIATIONS";#N/A,#N/A,FALSE,"BUDGET";#N/A,#N/A,FALSE,"CIVIL QNTY VAR";#N/A,#N/A,FALSE,"SUMMARY";#N/A,#N/A,FALSE,"MATERIAL VAR"}</definedName>
    <definedName name="e" hidden="1">{#N/A,#N/A,FALSE,"VARIATIONS";#N/A,#N/A,FALSE,"BUDGET";#N/A,#N/A,FALSE,"CIVIL QNTY VAR";#N/A,#N/A,FALSE,"SUMMARY";#N/A,#N/A,FALSE,"MATERIAL VAR"}</definedName>
    <definedName name="E_AND_R_2" localSheetId="0">#REF!</definedName>
    <definedName name="E_AND_R_2">#REF!</definedName>
    <definedName name="e4tae" localSheetId="12" hidden="1">{#N/A,#N/A,FALSE,"VARIATIONS";#N/A,#N/A,FALSE,"BUDGET";#N/A,#N/A,FALSE,"CIVIL QNTY VAR";#N/A,#N/A,FALSE,"SUMMARY";#N/A,#N/A,FALSE,"MATERIAL VAR"}</definedName>
    <definedName name="e4tae" localSheetId="0" hidden="1">{#N/A,#N/A,FALSE,"VARIATIONS";#N/A,#N/A,FALSE,"BUDGET";#N/A,#N/A,FALSE,"CIVIL QNTY VAR";#N/A,#N/A,FALSE,"SUMMARY";#N/A,#N/A,FALSE,"MATERIAL VAR"}</definedName>
    <definedName name="e4tae" hidden="1">{#N/A,#N/A,FALSE,"VARIATIONS";#N/A,#N/A,FALSE,"BUDGET";#N/A,#N/A,FALSE,"CIVIL QNTY VAR";#N/A,#N/A,FALSE,"SUMMARY";#N/A,#N/A,FALSE,"MATERIAL VAR"}</definedName>
    <definedName name="EBIT" localSheetId="0">#REF!</definedName>
    <definedName name="EBIT">#REF!</definedName>
    <definedName name="EBITDA" localSheetId="0">#REF!</definedName>
    <definedName name="EBITDA">#REF!</definedName>
    <definedName name="ED" localSheetId="0">#REF!</definedName>
    <definedName name="ED">#REF!</definedName>
    <definedName name="edf" localSheetId="0">#REF!</definedName>
    <definedName name="edf">#REF!</definedName>
    <definedName name="EDSSSSSSSSSSSSSS" localSheetId="0">#REF!</definedName>
    <definedName name="EDSSSSSSSSSSSSSS">#REF!</definedName>
    <definedName name="ee" localSheetId="0">#REF!</definedName>
    <definedName name="ee">#REF!</definedName>
    <definedName name="eeeeeeeeeee" localSheetId="0">#REF!</definedName>
    <definedName name="eeeeeeeeeee">#REF!</definedName>
    <definedName name="efefe" localSheetId="0">#REF!</definedName>
    <definedName name="efefe">#REF!</definedName>
    <definedName name="EFR">[60]Costing!$F$13</definedName>
    <definedName name="EfS" localSheetId="12" hidden="1">{#N/A,#N/A,FALSE,"VARIATIONS";#N/A,#N/A,FALSE,"BUDGET";#N/A,#N/A,FALSE,"CIVIL QNTY VAR";#N/A,#N/A,FALSE,"SUMMARY";#N/A,#N/A,FALSE,"MATERIAL VAR"}</definedName>
    <definedName name="EfS" localSheetId="0"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 localSheetId="0">#REF!</definedName>
    <definedName name="Electric_Light___Power">#REF!</definedName>
    <definedName name="ELECTRICAL" localSheetId="0">#REF!</definedName>
    <definedName name="ELECTRICAL">#REF!</definedName>
    <definedName name="ELECTRICAL__INSTALLATIONS" localSheetId="0">'[43]Build-up'!#REF!</definedName>
    <definedName name="ELECTRICAL__INSTALLATIONS">'[43]Build-up'!#REF!</definedName>
    <definedName name="Elesum" localSheetId="0">#REF!</definedName>
    <definedName name="Elesum">#REF!</definedName>
    <definedName name="Em" localSheetId="0">#REF!</definedName>
    <definedName name="Em">#REF!</definedName>
    <definedName name="Em___0" localSheetId="0">#REF!</definedName>
    <definedName name="Em___0">#REF!</definedName>
    <definedName name="Em___13" localSheetId="0">#REF!</definedName>
    <definedName name="Em___13">#REF!</definedName>
    <definedName name="Employees" localSheetId="0">#REF!</definedName>
    <definedName name="Employees">#REF!</definedName>
    <definedName name="End_Bal" localSheetId="0">#REF!</definedName>
    <definedName name="End_Bal">#REF!</definedName>
    <definedName name="end_date">'Common Assumption'!$E$14</definedName>
    <definedName name="EndBorder" localSheetId="0">#REF!</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0">-FV('Proposed Capex Pune'!InterestRate/12,'Proposed Capex Pune'!PaymentNumber,-'Proposed Capex Pune'!MonthlyPayment,'Proposed Capex Pune'!LoanAmount)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 localSheetId="0">#REF!</definedName>
    <definedName name="energyexpense">#REF!</definedName>
    <definedName name="energyincome" localSheetId="0">#REF!</definedName>
    <definedName name="energyincome">#REF!</definedName>
    <definedName name="EngAddress" localSheetId="0">#REF!</definedName>
    <definedName name="EngAddress">#REF!</definedName>
    <definedName name="EngCity" localSheetId="0">#REF!</definedName>
    <definedName name="EngCity">#REF!</definedName>
    <definedName name="EngName" localSheetId="0">#REF!</definedName>
    <definedName name="EngName">#REF!</definedName>
    <definedName name="EngPostal" localSheetId="0">#REF!</definedName>
    <definedName name="EngPostal">#REF!</definedName>
    <definedName name="EngPrio" localSheetId="0">#REF!</definedName>
    <definedName name="EngPrio">#REF!</definedName>
    <definedName name="EngPrio_Text" localSheetId="0">#REF!</definedName>
    <definedName name="EngPrio_Text">#REF!</definedName>
    <definedName name="EngState" localSheetId="0">#REF!</definedName>
    <definedName name="EngState">#REF!</definedName>
    <definedName name="entries" localSheetId="0">#REF!</definedName>
    <definedName name="entries">#REF!</definedName>
    <definedName name="Equity_benefit">"#REF!"</definedName>
    <definedName name="Equity_benefit_3">"#REF!"</definedName>
    <definedName name="Equity_charge">"#REF!"</definedName>
    <definedName name="Equity_charge_3">"#REF!"</definedName>
    <definedName name="Equity_IRR">'[61]Summary  BWR'!$B$158</definedName>
    <definedName name="erataee" localSheetId="12" hidden="1">{#N/A,#N/A,FALSE,"VARIATIONS";#N/A,#N/A,FALSE,"BUDGET";#N/A,#N/A,FALSE,"CIVIL QNTY VAR";#N/A,#N/A,FALSE,"SUMMARY";#N/A,#N/A,FALSE,"MATERIAL VAR"}</definedName>
    <definedName name="erataee" localSheetId="0"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 localSheetId="0">#REF!</definedName>
    <definedName name="Erection_Cost">#REF!</definedName>
    <definedName name="Erection_Sales" localSheetId="0">#REF!</definedName>
    <definedName name="Erection_Sales">#REF!</definedName>
    <definedName name="ertf" localSheetId="12" hidden="1">{#N/A,#N/A,FALSE,"VARIATIONS";#N/A,#N/A,FALSE,"BUDGET";#N/A,#N/A,FALSE,"CIVIL QNTY VAR";#N/A,#N/A,FALSE,"SUMMARY";#N/A,#N/A,FALSE,"MATERIAL VAR"}</definedName>
    <definedName name="ertf" localSheetId="0" hidden="1">{#N/A,#N/A,FALSE,"VARIATIONS";#N/A,#N/A,FALSE,"BUDGET";#N/A,#N/A,FALSE,"CIVIL QNTY VAR";#N/A,#N/A,FALSE,"SUMMARY";#N/A,#N/A,FALSE,"MATERIAL VAR"}</definedName>
    <definedName name="ertf" hidden="1">{#N/A,#N/A,FALSE,"VARIATIONS";#N/A,#N/A,FALSE,"BUDGET";#N/A,#N/A,FALSE,"CIVIL QNTY VAR";#N/A,#N/A,FALSE,"SUMMARY";#N/A,#N/A,FALSE,"MATERIAL VAR"}</definedName>
    <definedName name="erw" localSheetId="0">#REF!</definedName>
    <definedName name="erw">#REF!</definedName>
    <definedName name="Es" localSheetId="0">#REF!</definedName>
    <definedName name="Es">#REF!</definedName>
    <definedName name="Es___0" localSheetId="0">#REF!</definedName>
    <definedName name="Es___0">#REF!</definedName>
    <definedName name="Es___13" localSheetId="0">#REF!</definedName>
    <definedName name="Es___13">#REF!</definedName>
    <definedName name="EstCost" localSheetId="0">#REF!</definedName>
    <definedName name="EstCost">#REF!</definedName>
    <definedName name="Et" localSheetId="0">#REF!</definedName>
    <definedName name="Et">#REF!</definedName>
    <definedName name="Et___0" localSheetId="0">#REF!</definedName>
    <definedName name="Et___0">#REF!</definedName>
    <definedName name="Et___13" localSheetId="0">#REF!</definedName>
    <definedName name="Et___13">#REF!</definedName>
    <definedName name="etaeta" localSheetId="12" hidden="1">{#N/A,#N/A,FALSE,"VARIATIONS";#N/A,#N/A,FALSE,"BUDGET";#N/A,#N/A,FALSE,"CIVIL QNTY VAR";#N/A,#N/A,FALSE,"SUMMARY";#N/A,#N/A,FALSE,"MATERIAL VAR"}</definedName>
    <definedName name="etaeta" localSheetId="0"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0" hidden="1">#REF!</definedName>
    <definedName name="etc" hidden="1">#REF!</definedName>
    <definedName name="eu" localSheetId="0">#REF!</definedName>
    <definedName name="eu">#REF!</definedName>
    <definedName name="euro" localSheetId="12" hidden="1">{#N/A,#N/A,TRUE,"Front";#N/A,#N/A,TRUE,"Simple Letter";#N/A,#N/A,TRUE,"Inside";#N/A,#N/A,TRUE,"Contents";#N/A,#N/A,TRUE,"Basis";#N/A,#N/A,TRUE,"Inclusions";#N/A,#N/A,TRUE,"Exclusions";#N/A,#N/A,TRUE,"Areas";#N/A,#N/A,TRUE,"Summary";#N/A,#N/A,TRUE,"Detail"}</definedName>
    <definedName name="euro" localSheetId="0"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localSheetId="0"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 localSheetId="0">#REF!</definedName>
    <definedName name="Evaporative_Cooling">#REF!</definedName>
    <definedName name="EW" localSheetId="0">#REF!</definedName>
    <definedName name="EW">#REF!</definedName>
    <definedName name="ewq" localSheetId="12" hidden="1">{#N/A,#N/A,FALSE,"VARIATIONS";#N/A,#N/A,FALSE,"BUDGET";#N/A,#N/A,FALSE,"CIVIL QNTY VAR";#N/A,#N/A,FALSE,"SUMMARY";#N/A,#N/A,FALSE,"MATERIAL VAR"}</definedName>
    <definedName name="ewq" localSheetId="0" hidden="1">{#N/A,#N/A,FALSE,"VARIATIONS";#N/A,#N/A,FALSE,"BUDGET";#N/A,#N/A,FALSE,"CIVIL QNTY VAR";#N/A,#N/A,FALSE,"SUMMARY";#N/A,#N/A,FALSE,"MATERIAL VAR"}</definedName>
    <definedName name="ewq" hidden="1">{#N/A,#N/A,FALSE,"VARIATIONS";#N/A,#N/A,FALSE,"BUDGET";#N/A,#N/A,FALSE,"CIVIL QNTY VAR";#N/A,#N/A,FALSE,"SUMMARY";#N/A,#N/A,FALSE,"MATERIAL VAR"}</definedName>
    <definedName name="Excavation" localSheetId="0">#REF!</definedName>
    <definedName name="Excavation">#REF!</definedName>
    <definedName name="Excel_BuiltIn__FilterDatabase_1_1" localSheetId="0">'[62]Godrej Offer 15.04.2011'!#REF!</definedName>
    <definedName name="Excel_BuiltIn__FilterDatabase_1_1">'[62]Godrej Offer 15.04.2011'!#REF!</definedName>
    <definedName name="Excel_BuiltIn__FilterDatabase_1_1_1" localSheetId="0">'[62]Godrej Offer 15.04.2011'!#REF!</definedName>
    <definedName name="Excel_BuiltIn__FilterDatabase_1_1_1">'[62]Godrej Offer 15.04.2011'!#REF!</definedName>
    <definedName name="Excel_BuiltIn__FilterDatabase_1_1_1_1" localSheetId="0">'[62]Godrej Offer 15.04.2011'!#REF!</definedName>
    <definedName name="Excel_BuiltIn__FilterDatabase_1_1_1_1">'[62]Godrej Offer 15.04.2011'!#REF!</definedName>
    <definedName name="Excel_BuiltIn__FilterDatabase_3" localSheetId="0">#REF!</definedName>
    <definedName name="Excel_BuiltIn__FilterDatabase_3">#REF!</definedName>
    <definedName name="Excel_BuiltIn__FilterDatabase_3_1">#N/A</definedName>
    <definedName name="Excel_BuiltIn__FilterDatabase_4_1" localSheetId="0">#REF!</definedName>
    <definedName name="Excel_BuiltIn__FilterDatabase_4_1">#REF!</definedName>
    <definedName name="Excel_BuiltIn__FilterDatabase_5" localSheetId="0">#REF!</definedName>
    <definedName name="Excel_BuiltIn__FilterDatabase_5">#REF!</definedName>
    <definedName name="Excel_BuiltIn__FilterDatabase_5_1">#N/A</definedName>
    <definedName name="Excel_BuiltIn__FilterDatabase_6" localSheetId="0">#REF!</definedName>
    <definedName name="Excel_BuiltIn__FilterDatabase_6">#REF!</definedName>
    <definedName name="Excel_BuiltIn__FilterDatabase_6_1">#N/A</definedName>
    <definedName name="Excel_BuiltIn__FilterDatabase_7" localSheetId="0">#REF!</definedName>
    <definedName name="Excel_BuiltIn__FilterDatabase_7">#REF!</definedName>
    <definedName name="Excel_BuiltIn__FilterDatabase_7_1">#N/A</definedName>
    <definedName name="Excel_BuiltIn__FilterDatabase_8" localSheetId="0">#REF!</definedName>
    <definedName name="Excel_BuiltIn__FilterDatabase_8">#REF!</definedName>
    <definedName name="Excel_BuiltIn_Database" localSheetId="0">#REF!</definedName>
    <definedName name="Excel_BuiltIn_Database">#REF!</definedName>
    <definedName name="Excel_BuiltIn_Database_0" localSheetId="0">#REF!</definedName>
    <definedName name="Excel_BuiltIn_Database_0">#REF!</definedName>
    <definedName name="Excel_BuiltIn_Database_1" localSheetId="0">#REF!</definedName>
    <definedName name="Excel_BuiltIn_Database_1">#REF!</definedName>
    <definedName name="Excel_BuiltIn_Database_2" localSheetId="0">#REF!</definedName>
    <definedName name="Excel_BuiltIn_Database_2">#REF!</definedName>
    <definedName name="Excel_BuiltIn_Database_6" localSheetId="0">#REF!</definedName>
    <definedName name="Excel_BuiltIn_Database_6">#REF!</definedName>
    <definedName name="Excel_BuiltIn_Database_7" localSheetId="0">#REF!</definedName>
    <definedName name="Excel_BuiltIn_Database_7">#REF!</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5" localSheetId="0">#REF!</definedName>
    <definedName name="Excel_BuiltIn_Print_Area_5">#REF!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 localSheetId="0">#REF!</definedName>
    <definedName name="Excel_BuiltIn_Print_Area_7">#REF!</definedName>
    <definedName name="Excel_BuiltIn_Print_Area_8" localSheetId="0">#REF!</definedName>
    <definedName name="Excel_BuiltIn_Print_Area_8">#REF!</definedName>
    <definedName name="Excel_BuiltIn_Print_Titles">NA()</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4" localSheetId="0">#REF!</definedName>
    <definedName name="Excel_BuiltIn_Print_Titles_4">#REF!</definedName>
    <definedName name="Excel_BuiltIn_Recorder" localSheetId="0">#REF!</definedName>
    <definedName name="Excel_BuiltIn_Recorder">#REF!</definedName>
    <definedName name="Excel_BuiltIn_Recorder_1" localSheetId="0">#REF!</definedName>
    <definedName name="Excel_BuiltIn_Recorder_1">#REF!</definedName>
    <definedName name="Excel_BuiltIn_Recorder_2" localSheetId="0">#REF!</definedName>
    <definedName name="Excel_BuiltIn_Recorder_2">#REF!</definedName>
    <definedName name="Excel_BuiltIn_Recorder_6" localSheetId="0">#REF!</definedName>
    <definedName name="Excel_BuiltIn_Recorder_6">#REF!</definedName>
    <definedName name="Excel_BuiltIn_Recorder_7" localSheetId="0">#REF!</definedName>
    <definedName name="Excel_BuiltIn_Recorder_7">#REF!</definedName>
    <definedName name="excf" localSheetId="0">#REF!</definedName>
    <definedName name="excf">#REF!</definedName>
    <definedName name="ExchangeRates" localSheetId="0">#REF!</definedName>
    <definedName name="ExchangeRates">#REF!</definedName>
    <definedName name="excise">'[49]Operating Statistics'!$D$16:$O$16</definedName>
    <definedName name="EXEPB2000" localSheetId="0">#REF!</definedName>
    <definedName name="EXEPB2000">#REF!</definedName>
    <definedName name="EXEPB2001" localSheetId="0">#REF!</definedName>
    <definedName name="EXEPB2001">#REF!</definedName>
    <definedName name="EXIT" localSheetId="0">#REF!</definedName>
    <definedName name="EXIT">#REF!</definedName>
    <definedName name="EXIT_2" localSheetId="0">#REF!</definedName>
    <definedName name="EXIT_2">#REF!</definedName>
    <definedName name="EXIT_6" localSheetId="0">#REF!</definedName>
    <definedName name="EXIT_6">#REF!</definedName>
    <definedName name="EXIT_7" localSheetId="0">#REF!</definedName>
    <definedName name="EXIT_7">#REF!</definedName>
    <definedName name="exp" localSheetId="0">#REF!</definedName>
    <definedName name="exp">#REF!</definedName>
    <definedName name="Expded" localSheetId="0">#REF!</definedName>
    <definedName name="Expded">#REF!</definedName>
    <definedName name="Expded_2" localSheetId="0">#REF!</definedName>
    <definedName name="Expded_2">#REF!</definedName>
    <definedName name="Expded_6" localSheetId="0">#REF!</definedName>
    <definedName name="Expded_6">#REF!</definedName>
    <definedName name="Expded_7" localSheetId="0">#REF!</definedName>
    <definedName name="Expded_7">#REF!</definedName>
    <definedName name="Export" localSheetId="0">#REF!</definedName>
    <definedName name="Export">#REF!</definedName>
    <definedName name="ExRate" localSheetId="0">#REF!</definedName>
    <definedName name="ExRate">#REF!</definedName>
    <definedName name="External" localSheetId="0">#REF!</definedName>
    <definedName name="External">#REF!</definedName>
    <definedName name="EXTERNAL__SERVICES" localSheetId="0">'[43]Build-up'!#REF!</definedName>
    <definedName name="EXTERNAL__SERVICES">'[43]Build-up'!#REF!</definedName>
    <definedName name="EXTERNAL__WALLS" localSheetId="0">'[43]Build-up'!#REF!</definedName>
    <definedName name="EXTERNAL__WALLS">'[43]Build-up'!#REF!</definedName>
    <definedName name="External__Water_Supply" localSheetId="0">#REF!</definedName>
    <definedName name="External__Water_Supply">#REF!</definedName>
    <definedName name="External_Alterations___Renovations" localSheetId="0">#REF!</definedName>
    <definedName name="External_Alterations___Renovations">#REF!</definedName>
    <definedName name="External_Communications" localSheetId="0">#REF!</definedName>
    <definedName name="External_Communications">#REF!</definedName>
    <definedName name="External_Doors" localSheetId="0">#REF!</definedName>
    <definedName name="External_Doors">#REF!</definedName>
    <definedName name="External_Electrical" localSheetId="0">#REF!</definedName>
    <definedName name="External_Electrical">#REF!</definedName>
    <definedName name="External_Fire_Protection" localSheetId="0">#REF!</definedName>
    <definedName name="External_Fire_Protection">#REF!</definedName>
    <definedName name="External_Gas" localSheetId="0">#REF!</definedName>
    <definedName name="External_Gas">#REF!</definedName>
    <definedName name="External_Plaster" localSheetId="0">#REF!</definedName>
    <definedName name="External_Plaster">#REF!</definedName>
    <definedName name="External_Plaster_New" localSheetId="0">#REF!</definedName>
    <definedName name="External_Plaster_New">#REF!</definedName>
    <definedName name="External_Sewer" localSheetId="0">#REF!</definedName>
    <definedName name="External_Sewer">#REF!</definedName>
    <definedName name="External_Special_Services" localSheetId="0">#REF!</definedName>
    <definedName name="External_Special_Services">#REF!</definedName>
    <definedName name="External_Stormwater" localSheetId="0">#REF!</definedName>
    <definedName name="External_Stormwater">#REF!</definedName>
    <definedName name="External_Walls" localSheetId="0">#REF!</definedName>
    <definedName name="External_Walls">#REF!</definedName>
    <definedName name="Extra_Pay" localSheetId="0">#REF!</definedName>
    <definedName name="Extra_Pay">#REF!</definedName>
    <definedName name="_xlnm.Extract" localSheetId="0">'[62]Sales &amp; Prod'!#REF!</definedName>
    <definedName name="_xlnm.Extract">'[62]Sales &amp; Prod'!#REF!</definedName>
    <definedName name="eyrc" localSheetId="0">#REF!</definedName>
    <definedName name="eyrc">#REF!</definedName>
    <definedName name="f" localSheetId="12" hidden="1">{#N/A,#N/A,FALSE,"VARIATIONS";#N/A,#N/A,FALSE,"BUDGET";#N/A,#N/A,FALSE,"CIVIL QNTY VAR";#N/A,#N/A,FALSE,"SUMMARY";#N/A,#N/A,FALSE,"MATERIAL VAR"}</definedName>
    <definedName name="f" localSheetId="0" hidden="1">{#N/A,#N/A,FALSE,"VARIATIONS";#N/A,#N/A,FALSE,"BUDGET";#N/A,#N/A,FALSE,"CIVIL QNTY VAR";#N/A,#N/A,FALSE,"SUMMARY";#N/A,#N/A,FALSE,"MATERIAL VAR"}</definedName>
    <definedName name="f" hidden="1">{#N/A,#N/A,FALSE,"VARIATIONS";#N/A,#N/A,FALSE,"BUDGET";#N/A,#N/A,FALSE,"CIVIL QNTY VAR";#N/A,#N/A,FALSE,"SUMMARY";#N/A,#N/A,FALSE,"MATERIAL VAR"}</definedName>
    <definedName name="f.asset" localSheetId="0">#REF!</definedName>
    <definedName name="f.asset">#REF!</definedName>
    <definedName name="F_AFLCFM1" localSheetId="0">#REF!</definedName>
    <definedName name="F_AFLCFM1">#REF!</definedName>
    <definedName name="F_AFLCFM2" localSheetId="0">#REF!</definedName>
    <definedName name="F_AFLCFM2">#REF!</definedName>
    <definedName name="F_AFLPEM3" localSheetId="0">#REF!</definedName>
    <definedName name="F_AFLPEM3">#REF!</definedName>
    <definedName name="F_AFLPEM4" localSheetId="0">#REF!</definedName>
    <definedName name="F_AFLPEM4">#REF!</definedName>
    <definedName name="F_AFLPEMb" localSheetId="0">#REF!</definedName>
    <definedName name="F_AFLPEMb">#REF!</definedName>
    <definedName name="F_AFLSD1" localSheetId="0">#REF!</definedName>
    <definedName name="F_AFLSD1">#REF!</definedName>
    <definedName name="F_AFLSD2" localSheetId="0">#REF!</definedName>
    <definedName name="F_AFLSD2">#REF!</definedName>
    <definedName name="F_Book_value_per_share" localSheetId="0">'[63]Calculation (2)'!#REF!</definedName>
    <definedName name="F_Book_value_per_share">'[63]Calculation (2)'!#REF!</definedName>
    <definedName name="FA" localSheetId="0">#REF!</definedName>
    <definedName name="FA">#REF!</definedName>
    <definedName name="fa.xls" localSheetId="12" hidden="1">{#N/A,#N/A,FALSE,"Full";#N/A,#N/A,FALSE,"Half";#N/A,#N/A,FALSE,"Op Expenses";#N/A,#N/A,FALSE,"Cap Charge";#N/A,#N/A,FALSE,"Cost C";#N/A,#N/A,FALSE,"PP&amp;E";#N/A,#N/A,FALSE,"R&amp;D"}</definedName>
    <definedName name="fa.xls" localSheetId="0"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 localSheetId="0">#REF!</definedName>
    <definedName name="Factor">#REF!</definedName>
    <definedName name="fafafaf" localSheetId="0">#REF!</definedName>
    <definedName name="fafafaf">#REF!</definedName>
    <definedName name="fafur">'[47]TBAL9697 -group wise  sdpl'!$A$34</definedName>
    <definedName name="FameBS" localSheetId="0">#REF!</definedName>
    <definedName name="FameBS">#REF!</definedName>
    <definedName name="FameCashFlow" localSheetId="0">#REF!</definedName>
    <definedName name="FameCashFlow">#REF!</definedName>
    <definedName name="FamePL" localSheetId="0">#REF!</definedName>
    <definedName name="FamePL">#REF!</definedName>
    <definedName name="FAMERangeDJ_BALAL28" localSheetId="0">[42]EVA1!#REF!</definedName>
    <definedName name="FAMERangeDJ_BALAL28">[42]EVA1!#REF!</definedName>
    <definedName name="FAMERangeDJ_BALAM28" localSheetId="0">[42]EVA1!#REF!</definedName>
    <definedName name="FAMERangeDJ_BALAM28">[42]EVA1!#REF!</definedName>
    <definedName name="FAMERangeDJ_BALAN28" localSheetId="0">[42]EVA1!#REF!</definedName>
    <definedName name="FAMERangeDJ_BALAN28">[42]EVA1!#REF!</definedName>
    <definedName name="FAMERangeGCI_BALD62" localSheetId="0">[42]EVA1!#REF!</definedName>
    <definedName name="FAMERangeGCI_BALD62">[42]EVA1!#REF!</definedName>
    <definedName name="FAMERangeGCI_BALD63" localSheetId="0">[42]EVA1!#REF!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 localSheetId="0">#REF!</definedName>
    <definedName name="Fb">#REF!</definedName>
    <definedName name="fcf" localSheetId="0">#REF!</definedName>
    <definedName name="fcf">#REF!</definedName>
    <definedName name="FCode" localSheetId="0" hidden="1">#REF!</definedName>
    <definedName name="FCode" hidden="1">#REF!</definedName>
    <definedName name="fcompany" localSheetId="0">#REF!</definedName>
    <definedName name="fcompany">#REF!</definedName>
    <definedName name="Fcu" localSheetId="0">#REF!</definedName>
    <definedName name="Fcu">#REF!</definedName>
    <definedName name="fd" localSheetId="12" hidden="1">{"'Sheet1'!$A$4386:$N$4591"}</definedName>
    <definedName name="fd" localSheetId="0" hidden="1">{"'Sheet1'!$A$4386:$N$4591"}</definedName>
    <definedName name="fd" hidden="1">{"'Sheet1'!$A$4386:$N$4591"}</definedName>
    <definedName name="fda" localSheetId="0" hidden="1">#REF!</definedName>
    <definedName name="fda" hidden="1">#REF!</definedName>
    <definedName name="fdate" localSheetId="0">#REF!</definedName>
    <definedName name="fdate">#REF!</definedName>
    <definedName name="fdevise" localSheetId="0">#REF!</definedName>
    <definedName name="fdevise">#REF!</definedName>
    <definedName name="fdf" localSheetId="0">#REF!</definedName>
    <definedName name="fdf">#REF!</definedName>
    <definedName name="fdfdfdfdf" localSheetId="0">#REF!</definedName>
    <definedName name="fdfdfdfdf">#REF!</definedName>
    <definedName name="fds" localSheetId="0" hidden="1">[58]analysis!#REF!</definedName>
    <definedName name="fds" hidden="1">[58]analysis!#REF!</definedName>
    <definedName name="FEB_05" localSheetId="0">#REF!</definedName>
    <definedName name="FEB_05">#REF!</definedName>
    <definedName name="feb_qty_rev_3" localSheetId="0">#REF!</definedName>
    <definedName name="feb_qty_rev_3">#REF!</definedName>
    <definedName name="feb_rev4_qty" localSheetId="0">#REF!</definedName>
    <definedName name="feb_rev4_qty">#REF!</definedName>
    <definedName name="fedfsfesf" localSheetId="12" hidden="1">{#N/A,#N/A,FALSE,"VARIATIONS";#N/A,#N/A,FALSE,"BUDGET";#N/A,#N/A,FALSE,"CIVIL QNTY VAR";#N/A,#N/A,FALSE,"SUMMARY";#N/A,#N/A,FALSE,"MATERIAL VAR"}</definedName>
    <definedName name="fedfsfesf" localSheetId="0"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 localSheetId="0">#REF!</definedName>
    <definedName name="fee_autho.contract">#REF!</definedName>
    <definedName name="fee_autho.now" localSheetId="0">#REF!</definedName>
    <definedName name="fee_autho.now">#REF!</definedName>
    <definedName name="fee_autho.payment" localSheetId="0">#REF!</definedName>
    <definedName name="fee_autho.payment">#REF!</definedName>
    <definedName name="fee_autho.uncommit" localSheetId="0">#REF!</definedName>
    <definedName name="fee_autho.uncommit">#REF!</definedName>
    <definedName name="fee_autho.vo.app" localSheetId="0">#REF!</definedName>
    <definedName name="fee_autho.vo.app">#REF!</definedName>
    <definedName name="fee_autho.vo.pend" localSheetId="0">#REF!</definedName>
    <definedName name="fee_autho.vo.pend">#REF!</definedName>
    <definedName name="fee_contract" localSheetId="0">#REF!</definedName>
    <definedName name="fee_contract">#REF!</definedName>
    <definedName name="fee_now" localSheetId="0">#REF!</definedName>
    <definedName name="fee_now">#REF!</definedName>
    <definedName name="fee_payment" localSheetId="0">#REF!</definedName>
    <definedName name="fee_payment">#REF!</definedName>
    <definedName name="fee_uncommit" localSheetId="0">#REF!</definedName>
    <definedName name="fee_uncommit">#REF!</definedName>
    <definedName name="fee_vo.app" localSheetId="0">#REF!</definedName>
    <definedName name="fee_vo.app">#REF!</definedName>
    <definedName name="fee_vo.pend" localSheetId="0">#REF!</definedName>
    <definedName name="fee_vo.pend">#REF!</definedName>
    <definedName name="Fences___Gates" localSheetId="0">#REF!</definedName>
    <definedName name="Fences___Gates">#REF!</definedName>
    <definedName name="FF" localSheetId="0">#REF!</definedName>
    <definedName name="FF">#REF!</definedName>
    <definedName name="FF_2" localSheetId="0">#REF!</definedName>
    <definedName name="FF_2">#REF!</definedName>
    <definedName name="FF_6" localSheetId="0">#REF!</definedName>
    <definedName name="FF_6">#REF!</definedName>
    <definedName name="FF_7" localSheetId="0">#REF!</definedName>
    <definedName name="FF_7">#REF!</definedName>
    <definedName name="fffff" localSheetId="12" hidden="1">{#N/A,#N/A,FALSE,"VARIATIONS";#N/A,#N/A,FALSE,"BUDGET";#N/A,#N/A,FALSE,"CIVIL QNTY VAR";#N/A,#N/A,FALSE,"SUMMARY";#N/A,#N/A,FALSE,"MATERIAL VAR"}</definedName>
    <definedName name="fffff" localSheetId="0" hidden="1">{#N/A,#N/A,FALSE,"VARIATIONS";#N/A,#N/A,FALSE,"BUDGET";#N/A,#N/A,FALSE,"CIVIL QNTY VAR";#N/A,#N/A,FALSE,"SUMMARY";#N/A,#N/A,FALSE,"MATERIAL VAR"}</definedName>
    <definedName name="fffff" hidden="1">{#N/A,#N/A,FALSE,"VARIATIONS";#N/A,#N/A,FALSE,"BUDGET";#N/A,#N/A,FALSE,"CIVIL QNTY VAR";#N/A,#N/A,FALSE,"SUMMARY";#N/A,#N/A,FALSE,"MATERIAL VAR"}</definedName>
    <definedName name="ffffffffffffff" localSheetId="0">#REF!</definedName>
    <definedName name="ffffffffffffff">#REF!</definedName>
    <definedName name="fffffffffffffffffffffffffffjjjjjj" localSheetId="0" hidden="1">#REF!</definedName>
    <definedName name="fffffffffffffffffffffffffffjjjjjj" hidden="1">#REF!</definedName>
    <definedName name="FGDDDDDDDDDDDDDD" localSheetId="0">#REF!</definedName>
    <definedName name="FGDDDDDDDDDDDDDD">#REF!</definedName>
    <definedName name="fgdfgfgfg" localSheetId="0">#REF!</definedName>
    <definedName name="fgdfgfgfg">#REF!</definedName>
    <definedName name="FGDGB" localSheetId="0" hidden="1">#REF!</definedName>
    <definedName name="FGDGB" hidden="1">#REF!</definedName>
    <definedName name="fgf" localSheetId="0">#REF!</definedName>
    <definedName name="fgf">#REF!</definedName>
    <definedName name="fgf_2" localSheetId="0">#REF!</definedName>
    <definedName name="fgf_2">#REF!</definedName>
    <definedName name="fgf_6" localSheetId="0">#REF!</definedName>
    <definedName name="fgf_6">#REF!</definedName>
    <definedName name="fgf_7" localSheetId="0">#REF!</definedName>
    <definedName name="fgf_7">#REF!</definedName>
    <definedName name="fgfdg" localSheetId="0" hidden="1">#REF!</definedName>
    <definedName name="fgfdg" hidden="1">#REF!</definedName>
    <definedName name="FGGGGGGG" localSheetId="0">#REF!</definedName>
    <definedName name="FGGGGGGG">#REF!</definedName>
    <definedName name="fgggshqqqqqqq" localSheetId="0" hidden="1">[37]BHANDUP!#REF!</definedName>
    <definedName name="fgggshqqqqqqq" hidden="1">[37]BHANDUP!#REF!</definedName>
    <definedName name="fgh" localSheetId="0" hidden="1">[58]analysis!#REF!</definedName>
    <definedName name="fgh" hidden="1">[58]analysis!#REF!</definedName>
    <definedName name="fgvt" localSheetId="0">#REF!</definedName>
    <definedName name="fgvt">#REF!</definedName>
    <definedName name="fgyhuj" localSheetId="12">[0]!City&amp;" "&amp;State</definedName>
    <definedName name="fgyhuj" localSheetId="0">City&amp;" "&amp;State</definedName>
    <definedName name="fgyhuj">City&amp;" "&amp;State</definedName>
    <definedName name="Fh" localSheetId="0">#REF!</definedName>
    <definedName name="Fh">#REF!</definedName>
    <definedName name="fhh" localSheetId="12" hidden="1">{#N/A,#N/A,FALSE,"Balance Sheets";#N/A,#N/A,FALSE,"96 Conservative";#N/A,#N/A,FALSE,"96 Possible"}</definedName>
    <definedName name="fhh" localSheetId="0" hidden="1">{#N/A,#N/A,FALSE,"Balance Sheets";#N/A,#N/A,FALSE,"96 Conservative";#N/A,#N/A,FALSE,"96 Possible"}</definedName>
    <definedName name="fhh" hidden="1">{#N/A,#N/A,FALSE,"Balance Sheets";#N/A,#N/A,FALSE,"96 Conservative";#N/A,#N/A,FALSE,"96 Possible"}</definedName>
    <definedName name="Fhwl" localSheetId="0">#REF!</definedName>
    <definedName name="Fhwl">#REF!</definedName>
    <definedName name="FILE">'[33]MERGED CODES &amp; NAMES'!$H$1:$H$65536</definedName>
    <definedName name="File_Used" localSheetId="0">#REF!</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'[64]Sheet3 (2)'!$A$60:$A$76</definedName>
    <definedName name="FILL2" localSheetId="0" hidden="1">#REF!</definedName>
    <definedName name="FILL2" hidden="1">#REF!</definedName>
    <definedName name="FilmBS" localSheetId="0">#REF!</definedName>
    <definedName name="FilmBS">#REF!</definedName>
    <definedName name="FilmCashflow" localSheetId="0">#REF!</definedName>
    <definedName name="FilmCashflow">#REF!</definedName>
    <definedName name="FilmDep" localSheetId="0">#REF!</definedName>
    <definedName name="FilmDep">#REF!</definedName>
    <definedName name="FilmDeprate" localSheetId="0">#REF!</definedName>
    <definedName name="FilmDeprate">#REF!</definedName>
    <definedName name="FilmPL" localSheetId="0">#REF!</definedName>
    <definedName name="FilmPL">#REF!</definedName>
    <definedName name="FilmProdDebt" localSheetId="0">#REF!</definedName>
    <definedName name="FilmProdDebt">#REF!</definedName>
    <definedName name="FilmTax" localSheetId="0">#REF!</definedName>
    <definedName name="FilmTax">#REF!</definedName>
    <definedName name="FilmTaxation" localSheetId="0">#REF!</definedName>
    <definedName name="FilmTaxation">#REF!</definedName>
    <definedName name="FilmTaxDep" localSheetId="0">#REF!</definedName>
    <definedName name="FilmTaxDep">#REF!</definedName>
    <definedName name="FilmWorkingCap" localSheetId="0">#REF!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localSheetId="0"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 localSheetId="0">#REF!</definedName>
    <definedName name="final_report">#REF!</definedName>
    <definedName name="final_report_1" localSheetId="0">#REF!</definedName>
    <definedName name="final_report_1">#REF!</definedName>
    <definedName name="final_report_2" localSheetId="0">#REF!</definedName>
    <definedName name="final_report_2">#REF!</definedName>
    <definedName name="final_report_6" localSheetId="0">#REF!</definedName>
    <definedName name="final_report_6">#REF!</definedName>
    <definedName name="final_report_7" localSheetId="0">#REF!</definedName>
    <definedName name="final_report_7">#REF!</definedName>
    <definedName name="final_report1" localSheetId="0">#REF!</definedName>
    <definedName name="final_report1">#REF!</definedName>
    <definedName name="final_report1_1" localSheetId="0">#REF!</definedName>
    <definedName name="final_report1_1">#REF!</definedName>
    <definedName name="final_report1_2" localSheetId="0">#REF!</definedName>
    <definedName name="final_report1_2">#REF!</definedName>
    <definedName name="final_report1_6" localSheetId="0">#REF!</definedName>
    <definedName name="final_report1_6">#REF!</definedName>
    <definedName name="final_report1_7" localSheetId="0">#REF!</definedName>
    <definedName name="final_report1_7">#REF!</definedName>
    <definedName name="finalre" localSheetId="0">#REF!</definedName>
    <definedName name="finalre">#REF!</definedName>
    <definedName name="finalre_2" localSheetId="0">#REF!</definedName>
    <definedName name="finalre_2">#REF!</definedName>
    <definedName name="finalre_6" localSheetId="0">#REF!</definedName>
    <definedName name="finalre_6">#REF!</definedName>
    <definedName name="finalre_7" localSheetId="0">#REF!</definedName>
    <definedName name="finalre_7">#REF!</definedName>
    <definedName name="FinancialActivities" localSheetId="0">#REF!</definedName>
    <definedName name="FinancialActivities">#REF!</definedName>
    <definedName name="Financials" localSheetId="0">#REF!</definedName>
    <definedName name="Financials">#REF!</definedName>
    <definedName name="finishesArea" localSheetId="0">#REF!</definedName>
    <definedName name="finishesArea">#REF!</definedName>
    <definedName name="finishesPerimeter" localSheetId="0">#REF!</definedName>
    <definedName name="finishesPerimeter">#REF!</definedName>
    <definedName name="FIRE" localSheetId="0">#REF!</definedName>
    <definedName name="FIRE">#REF!</definedName>
    <definedName name="Fire_Protection" localSheetId="0">#REF!</definedName>
    <definedName name="Fire_Protection">#REF!</definedName>
    <definedName name="FirstYear" localSheetId="0">#REF!</definedName>
    <definedName name="FirstYear">#REF!</definedName>
    <definedName name="FiscalIDNum" localSheetId="0">#REF!</definedName>
    <definedName name="FiscalIDNum">#REF!</definedName>
    <definedName name="FIT" localSheetId="0">#REF!</definedName>
    <definedName name="FIT">#REF!</definedName>
    <definedName name="FIT___0" localSheetId="0">#REF!</definedName>
    <definedName name="FIT___0">#REF!</definedName>
    <definedName name="FIT___13" localSheetId="0">#REF!</definedName>
    <definedName name="FIT___13">#REF!</definedName>
    <definedName name="Fitments" localSheetId="0">#REF!</definedName>
    <definedName name="Fitments">#REF!</definedName>
    <definedName name="fixed_asset" localSheetId="0">#REF!</definedName>
    <definedName name="fixed_asset">#REF!</definedName>
    <definedName name="fj_100" localSheetId="0">#REF!</definedName>
    <definedName name="fj_100">#REF!</definedName>
    <definedName name="fj_100_2" localSheetId="0">#REF!</definedName>
    <definedName name="fj_100_2">#REF!</definedName>
    <definedName name="fj_100_6" localSheetId="0">#REF!</definedName>
    <definedName name="fj_100_6">#REF!</definedName>
    <definedName name="fj_100_7" localSheetId="0">#REF!</definedName>
    <definedName name="fj_100_7">#REF!</definedName>
    <definedName name="fj_150" localSheetId="0">#REF!</definedName>
    <definedName name="fj_150">#REF!</definedName>
    <definedName name="fj_150_2" localSheetId="0">#REF!</definedName>
    <definedName name="fj_150_2">#REF!</definedName>
    <definedName name="fj_150_6" localSheetId="0">#REF!</definedName>
    <definedName name="fj_150_6">#REF!</definedName>
    <definedName name="fj_150_7" localSheetId="0">#REF!</definedName>
    <definedName name="fj_150_7">#REF!</definedName>
    <definedName name="fj_200" localSheetId="0">#REF!</definedName>
    <definedName name="fj_200">#REF!</definedName>
    <definedName name="fj_200_2" localSheetId="0">#REF!</definedName>
    <definedName name="fj_200_2">#REF!</definedName>
    <definedName name="fj_200_6" localSheetId="0">#REF!</definedName>
    <definedName name="fj_200_6">#REF!</definedName>
    <definedName name="fj_200_7" localSheetId="0">#REF!</definedName>
    <definedName name="fj_200_7">#REF!</definedName>
    <definedName name="fj_25" localSheetId="0">#REF!</definedName>
    <definedName name="fj_25">#REF!</definedName>
    <definedName name="fj_25_2" localSheetId="0">#REF!</definedName>
    <definedName name="fj_25_2">#REF!</definedName>
    <definedName name="fj_25_6" localSheetId="0">#REF!</definedName>
    <definedName name="fj_25_6">#REF!</definedName>
    <definedName name="fj_25_7" localSheetId="0">#REF!</definedName>
    <definedName name="fj_25_7">#REF!</definedName>
    <definedName name="fj_250" localSheetId="0">#REF!</definedName>
    <definedName name="fj_250">#REF!</definedName>
    <definedName name="fj_250_2" localSheetId="0">#REF!</definedName>
    <definedName name="fj_250_2">#REF!</definedName>
    <definedName name="fj_250_6" localSheetId="0">#REF!</definedName>
    <definedName name="fj_250_6">#REF!</definedName>
    <definedName name="fj_250_7" localSheetId="0">#REF!</definedName>
    <definedName name="fj_250_7">#REF!</definedName>
    <definedName name="fj_300" localSheetId="0">#REF!</definedName>
    <definedName name="fj_300">#REF!</definedName>
    <definedName name="fj_300_2" localSheetId="0">#REF!</definedName>
    <definedName name="fj_300_2">#REF!</definedName>
    <definedName name="fj_300_6" localSheetId="0">#REF!</definedName>
    <definedName name="fj_300_6">#REF!</definedName>
    <definedName name="fj_300_7" localSheetId="0">#REF!</definedName>
    <definedName name="fj_300_7">#REF!</definedName>
    <definedName name="fj_32" localSheetId="0">#REF!</definedName>
    <definedName name="fj_32">#REF!</definedName>
    <definedName name="fj_32_2" localSheetId="0">#REF!</definedName>
    <definedName name="fj_32_2">#REF!</definedName>
    <definedName name="fj_32_6" localSheetId="0">#REF!</definedName>
    <definedName name="fj_32_6">#REF!</definedName>
    <definedName name="fj_32_7" localSheetId="0">#REF!</definedName>
    <definedName name="fj_32_7">#REF!</definedName>
    <definedName name="fj_40" localSheetId="0">#REF!</definedName>
    <definedName name="fj_40">#REF!</definedName>
    <definedName name="fj_40_2" localSheetId="0">#REF!</definedName>
    <definedName name="fj_40_2">#REF!</definedName>
    <definedName name="fj_40_6" localSheetId="0">#REF!</definedName>
    <definedName name="fj_40_6">#REF!</definedName>
    <definedName name="fj_40_7" localSheetId="0">#REF!</definedName>
    <definedName name="fj_40_7">#REF!</definedName>
    <definedName name="fj_400" localSheetId="0">#REF!</definedName>
    <definedName name="fj_400">#REF!</definedName>
    <definedName name="fj_400_2" localSheetId="0">#REF!</definedName>
    <definedName name="fj_400_2">#REF!</definedName>
    <definedName name="fj_400_6" localSheetId="0">#REF!</definedName>
    <definedName name="fj_400_6">#REF!</definedName>
    <definedName name="fj_400_7" localSheetId="0">#REF!</definedName>
    <definedName name="fj_400_7">#REF!</definedName>
    <definedName name="fj_50" localSheetId="0">#REF!</definedName>
    <definedName name="fj_50">#REF!</definedName>
    <definedName name="fj_50_2" localSheetId="0">#REF!</definedName>
    <definedName name="fj_50_2">#REF!</definedName>
    <definedName name="fj_50_6" localSheetId="0">#REF!</definedName>
    <definedName name="fj_50_6">#REF!</definedName>
    <definedName name="fj_50_7" localSheetId="0">#REF!</definedName>
    <definedName name="fj_50_7">#REF!</definedName>
    <definedName name="fj_500" localSheetId="0">#REF!</definedName>
    <definedName name="fj_500">#REF!</definedName>
    <definedName name="fj_500_2" localSheetId="0">#REF!</definedName>
    <definedName name="fj_500_2">#REF!</definedName>
    <definedName name="fj_500_6" localSheetId="0">#REF!</definedName>
    <definedName name="fj_500_6">#REF!</definedName>
    <definedName name="fj_500_7" localSheetId="0">#REF!</definedName>
    <definedName name="fj_500_7">#REF!</definedName>
    <definedName name="fj_65" localSheetId="0">#REF!</definedName>
    <definedName name="fj_65">#REF!</definedName>
    <definedName name="fj_65_2" localSheetId="0">#REF!</definedName>
    <definedName name="fj_65_2">#REF!</definedName>
    <definedName name="fj_65_6" localSheetId="0">#REF!</definedName>
    <definedName name="fj_65_6">#REF!</definedName>
    <definedName name="fj_65_7" localSheetId="0">#REF!</definedName>
    <definedName name="fj_65_7">#REF!</definedName>
    <definedName name="fj_80" localSheetId="0">#REF!</definedName>
    <definedName name="fj_80">#REF!</definedName>
    <definedName name="fj_80_2" localSheetId="0">#REF!</definedName>
    <definedName name="fj_80_2">#REF!</definedName>
    <definedName name="fj_80_6" localSheetId="0">#REF!</definedName>
    <definedName name="fj_80_6">#REF!</definedName>
    <definedName name="fj_80_7" localSheetId="0">#REF!</definedName>
    <definedName name="fj_80_7">#REF!</definedName>
    <definedName name="fjfgjsfgfjsfj" localSheetId="0">#REF!</definedName>
    <definedName name="fjfgjsfgfjsfj">#REF!</definedName>
    <definedName name="flag1" localSheetId="0">#REF!</definedName>
    <definedName name="flag1">#REF!</definedName>
    <definedName name="flag1_2" localSheetId="0">#REF!</definedName>
    <definedName name="flag1_2">#REF!</definedName>
    <definedName name="flag1_6" localSheetId="0">#REF!</definedName>
    <definedName name="flag1_6">#REF!</definedName>
    <definedName name="flag1_7" localSheetId="0">#REF!</definedName>
    <definedName name="flag1_7">#REF!</definedName>
    <definedName name="flash" localSheetId="0" hidden="1">'[65]Earnings model'!#REF!</definedName>
    <definedName name="flash" hidden="1">'[65]Earnings model'!#REF!</definedName>
    <definedName name="Floor" localSheetId="0">#REF!</definedName>
    <definedName name="Floor">#REF!</definedName>
    <definedName name="FLOOR__FINISHES" localSheetId="0">'[43]Build-up'!#REF!</definedName>
    <definedName name="FLOOR__FINISHES">'[43]Build-up'!#REF!</definedName>
    <definedName name="Floor_Fin" localSheetId="0">#REF!</definedName>
    <definedName name="Floor_Fin">#REF!</definedName>
    <definedName name="Floor_Finishes" localSheetId="0">#REF!</definedName>
    <definedName name="Floor_Finishes">#REF!</definedName>
    <definedName name="FloorHt">3.05</definedName>
    <definedName name="Floorsqty" localSheetId="0">#REF!</definedName>
    <definedName name="Floorsqty">#REF!</definedName>
    <definedName name="fo" localSheetId="0">#REF!</definedName>
    <definedName name="fo">#REF!</definedName>
    <definedName name="Footings" localSheetId="0">#REF!</definedName>
    <definedName name="Footings">#REF!</definedName>
    <definedName name="form3cd" hidden="1">'[66]EAW Final Accounts - 99'!$M$175:$M$189</definedName>
    <definedName name="Format" localSheetId="0">'[67]BS-203'!#REF!</definedName>
    <definedName name="Format">'[67]BS-203'!#REF!</definedName>
    <definedName name="FormTitle" localSheetId="0">#REF!</definedName>
    <definedName name="FormTitle">#REF!</definedName>
    <definedName name="Formula" localSheetId="0">[68]BOQ!#REF!</definedName>
    <definedName name="Formula">[68]BOQ!#REF!</definedName>
    <definedName name="Foundation" localSheetId="0">#REF!</definedName>
    <definedName name="Foundation">#REF!</definedName>
    <definedName name="Fp" localSheetId="0">#REF!</definedName>
    <definedName name="Fp">#REF!</definedName>
    <definedName name="fqfdq" localSheetId="0" hidden="1">#REF!</definedName>
    <definedName name="fqfdq" hidden="1">#REF!</definedName>
    <definedName name="fr" localSheetId="0">'[43]Build-up'!#REF!</definedName>
    <definedName name="fr">'[43]Build-up'!#REF!</definedName>
    <definedName name="FRAME" localSheetId="0">'[43]Build-up'!#REF!</definedName>
    <definedName name="FRAME">'[43]Build-up'!#REF!</definedName>
    <definedName name="free" localSheetId="0">'[1]Rate Analysis'!#REF!</definedName>
    <definedName name="free">'[1]Rate Analysis'!#REF!</definedName>
    <definedName name="FreeFloat" localSheetId="0">#REF!</definedName>
    <definedName name="FreeFloat">#REF!</definedName>
    <definedName name="frncis" localSheetId="0">#REF!</definedName>
    <definedName name="frncis">#REF!</definedName>
    <definedName name="frty" localSheetId="12" hidden="1">{#N/A,#N/A,FALSE,"VARIATIONS";#N/A,#N/A,FALSE,"BUDGET";#N/A,#N/A,FALSE,"CIVIL QNTY VAR";#N/A,#N/A,FALSE,"SUMMARY";#N/A,#N/A,FALSE,"MATERIAL VAR"}</definedName>
    <definedName name="frty" localSheetId="0" hidden="1">{#N/A,#N/A,FALSE,"VARIATIONS";#N/A,#N/A,FALSE,"BUDGET";#N/A,#N/A,FALSE,"CIVIL QNTY VAR";#N/A,#N/A,FALSE,"SUMMARY";#N/A,#N/A,FALSE,"MATERIAL VAR"}</definedName>
    <definedName name="frty" hidden="1">{#N/A,#N/A,FALSE,"VARIATIONS";#N/A,#N/A,FALSE,"BUDGET";#N/A,#N/A,FALSE,"CIVIL QNTY VAR";#N/A,#N/A,FALSE,"SUMMARY";#N/A,#N/A,FALSE,"MATERIAL VAR"}</definedName>
    <definedName name="Fs" localSheetId="0">#REF!</definedName>
    <definedName name="Fs">#REF!</definedName>
    <definedName name="fsa" localSheetId="12" hidden="1">{#N/A,#N/A,TRUE,"Front";#N/A,#N/A,TRUE,"Simple Letter";#N/A,#N/A,TRUE,"Inside";#N/A,#N/A,TRUE,"Contents";#N/A,#N/A,TRUE,"Basis";#N/A,#N/A,TRUE,"Inclusions";#N/A,#N/A,TRUE,"Exclusions";#N/A,#N/A,TRUE,"Areas";#N/A,#N/A,TRUE,"Summary";#N/A,#N/A,TRUE,"Detail"}</definedName>
    <definedName name="fsa" localSheetId="0"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0" hidden="1">#REF!</definedName>
    <definedName name="fsfs" hidden="1">#REF!</definedName>
    <definedName name="fsg" localSheetId="0">#REF!</definedName>
    <definedName name="fsg">#REF!</definedName>
    <definedName name="fsg_2" localSheetId="0">#REF!</definedName>
    <definedName name="fsg_2">#REF!</definedName>
    <definedName name="fsg_6" localSheetId="0">#REF!</definedName>
    <definedName name="fsg_6">#REF!</definedName>
    <definedName name="fsg_7" localSheetId="0">#REF!</definedName>
    <definedName name="fsg_7">#REF!</definedName>
    <definedName name="FSItem" hidden="1">OFFSET([69]Main!$B$6,0,0,COUNTA([69]Main!$B$1:$B$65536)-3,1)</definedName>
    <definedName name="FSOne" localSheetId="0">#REF!</definedName>
    <definedName name="FSOne">#REF!</definedName>
    <definedName name="FST" localSheetId="0">#REF!</definedName>
    <definedName name="FST">#REF!</definedName>
    <definedName name="FSTwo" localSheetId="0">#REF!</definedName>
    <definedName name="FSTwo">#REF!</definedName>
    <definedName name="FT" localSheetId="0">#REF!</definedName>
    <definedName name="FT">#REF!</definedName>
    <definedName name="ftss" localSheetId="12" hidden="1">{"FTS",#N/A,FALSE,"E"}</definedName>
    <definedName name="ftss" localSheetId="0" hidden="1">{"FTS",#N/A,FALSE,"E"}</definedName>
    <definedName name="ftss" hidden="1">{"FTS",#N/A,FALSE,"E"}</definedName>
    <definedName name="FUEL" localSheetId="0">#REF!</definedName>
    <definedName name="FUEL">#REF!</definedName>
    <definedName name="fuji" localSheetId="0">#REF!</definedName>
    <definedName name="fuji">#REF!</definedName>
    <definedName name="Full_Print" localSheetId="0">#REF!</definedName>
    <definedName name="Full_Print">#REF!</definedName>
    <definedName name="FullyDilutedYearEndEPS" localSheetId="0">#REF!</definedName>
    <definedName name="FullyDilutedYearEndEPS">#REF!</definedName>
    <definedName name="FullyDilutedYearEndShares" localSheetId="0">#REF!</definedName>
    <definedName name="FullyDilutedYearEndShares">#REF!</definedName>
    <definedName name="furht" localSheetId="0">#REF!</definedName>
    <definedName name="furht">#REF!</definedName>
    <definedName name="FURNITURE" localSheetId="0">#REF!</definedName>
    <definedName name="FURNITURE">#REF!</definedName>
    <definedName name="furth" localSheetId="0">#REF!</definedName>
    <definedName name="furth">#REF!</definedName>
    <definedName name="Fv" localSheetId="0">#REF!</definedName>
    <definedName name="Fv">#REF!</definedName>
    <definedName name="fwr" localSheetId="0" hidden="1">#REF!</definedName>
    <definedName name="fwr" hidden="1">#REF!</definedName>
    <definedName name="FXRate" localSheetId="0">#REF!</definedName>
    <definedName name="FXRate">#REF!</definedName>
    <definedName name="FYEnd" localSheetId="0">#REF!</definedName>
    <definedName name="FYEnd">#REF!</definedName>
    <definedName name="G" localSheetId="0">[70]analysis!#REF!</definedName>
    <definedName name="G">[70]analysis!#REF!</definedName>
    <definedName name="g_2" localSheetId="0">#REF!</definedName>
    <definedName name="g_2">#REF!</definedName>
    <definedName name="g_6" localSheetId="0">#REF!</definedName>
    <definedName name="g_6">#REF!</definedName>
    <definedName name="g_7" localSheetId="0">#REF!</definedName>
    <definedName name="g_7">#REF!</definedName>
    <definedName name="g1622." localSheetId="0">#REF!</definedName>
    <definedName name="g1622.">#REF!</definedName>
    <definedName name="g27.35" localSheetId="0">#REF!</definedName>
    <definedName name="g27.35">#REF!</definedName>
    <definedName name="g2707." localSheetId="0">#REF!</definedName>
    <definedName name="g2707.">#REF!</definedName>
    <definedName name="G31j1620" localSheetId="0">#REF!</definedName>
    <definedName name="G31j1620">#REF!</definedName>
    <definedName name="gama" localSheetId="0">#REF!</definedName>
    <definedName name="gama">#REF!</definedName>
    <definedName name="gamah" localSheetId="0">#REF!</definedName>
    <definedName name="gamah">#REF!</definedName>
    <definedName name="Gas_Service" localSheetId="0">#REF!</definedName>
    <definedName name="Gas_Service">#REF!</definedName>
    <definedName name="gb" localSheetId="0" hidden="1">[26]sheet6!#REF!</definedName>
    <definedName name="gb" hidden="1">[26]sheet6!#REF!</definedName>
    <definedName name="gcl" localSheetId="0">#REF!</definedName>
    <definedName name="gcl">#REF!</definedName>
    <definedName name="GDRParity" localSheetId="0">#REF!</definedName>
    <definedName name="GDRParity">#REF!</definedName>
    <definedName name="GDRPriceRs" localSheetId="0">#REF!</definedName>
    <definedName name="GDRPriceRs">#REF!</definedName>
    <definedName name="GDRPriceUSD" localSheetId="0">#REF!</definedName>
    <definedName name="GDRPriceUSD">#REF!</definedName>
    <definedName name="GDRRsPrice" localSheetId="0">#REF!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 localSheetId="0">#REF!</definedName>
    <definedName name="gepcorpexpense">#REF!</definedName>
    <definedName name="gepcorpincome" localSheetId="0">#REF!</definedName>
    <definedName name="gepcorpincome">#REF!</definedName>
    <definedName name="gepexpense" localSheetId="0">#REF!</definedName>
    <definedName name="gepexpense">#REF!</definedName>
    <definedName name="gepincome" localSheetId="0">#REF!</definedName>
    <definedName name="gepincome">#REF!</definedName>
    <definedName name="GFAArea" localSheetId="0">#REF!</definedName>
    <definedName name="GFAArea">#REF!</definedName>
    <definedName name="GFAPerimeter" localSheetId="0">#REF!</definedName>
    <definedName name="GFAPerimeter">#REF!</definedName>
    <definedName name="gffg" localSheetId="0">#REF!</definedName>
    <definedName name="gffg">#REF!</definedName>
    <definedName name="gfjgfj" localSheetId="0">#REF!</definedName>
    <definedName name="gfjgfj">#REF!</definedName>
    <definedName name="GGFG" localSheetId="0">'[1]Rate Analysis'!#REF!</definedName>
    <definedName name="GGFG">'[1]Rate Analysis'!#REF!</definedName>
    <definedName name="ggg" localSheetId="0" hidden="1">#REF!</definedName>
    <definedName name="ggg" hidden="1">#REF!</definedName>
    <definedName name="gggg" localSheetId="12" hidden="1">{#N/A,#N/A,FALSE,"VARIATIONS";#N/A,#N/A,FALSE,"BUDGET";#N/A,#N/A,FALSE,"CIVIL QNTY VAR";#N/A,#N/A,FALSE,"SUMMARY";#N/A,#N/A,FALSE,"MATERIAL VAR"}</definedName>
    <definedName name="gggg" localSheetId="0" hidden="1">{#N/A,#N/A,FALSE,"VARIATIONS";#N/A,#N/A,FALSE,"BUDGET";#N/A,#N/A,FALSE,"CIVIL QNTY VAR";#N/A,#N/A,FALSE,"SUMMARY";#N/A,#N/A,FALSE,"MATERIAL VAR"}</definedName>
    <definedName name="gggg" hidden="1">{#N/A,#N/A,FALSE,"VARIATIONS";#N/A,#N/A,FALSE,"BUDGET";#N/A,#N/A,FALSE,"CIVIL QNTY VAR";#N/A,#N/A,FALSE,"SUMMARY";#N/A,#N/A,FALSE,"MATERIAL VAR"}</definedName>
    <definedName name="ggggg" localSheetId="0">#REF!</definedName>
    <definedName name="ggggg">#REF!</definedName>
    <definedName name="gggggggggggggggg" localSheetId="0">#REF!</definedName>
    <definedName name="gggggggggggggggg">#REF!</definedName>
    <definedName name="GH" localSheetId="0">#REF!</definedName>
    <definedName name="GH">#REF!</definedName>
    <definedName name="GHGJ" localSheetId="0" hidden="1">[58]analysis!#REF!</definedName>
    <definedName name="GHGJ" hidden="1">[58]analysis!#REF!</definedName>
    <definedName name="ghhgjh" localSheetId="0">#REF!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 localSheetId="0">#REF!</definedName>
    <definedName name="gi_100">#REF!</definedName>
    <definedName name="gi_100_2" localSheetId="0">#REF!</definedName>
    <definedName name="gi_100_2">#REF!</definedName>
    <definedName name="gi_100_6" localSheetId="0">#REF!</definedName>
    <definedName name="gi_100_6">#REF!</definedName>
    <definedName name="gi_100_7" localSheetId="0">#REF!</definedName>
    <definedName name="gi_100_7">#REF!</definedName>
    <definedName name="gi_150" localSheetId="0">#REF!</definedName>
    <definedName name="gi_150">#REF!</definedName>
    <definedName name="gi_150_2" localSheetId="0">#REF!</definedName>
    <definedName name="gi_150_2">#REF!</definedName>
    <definedName name="gi_150_6" localSheetId="0">#REF!</definedName>
    <definedName name="gi_150_6">#REF!</definedName>
    <definedName name="gi_150_7" localSheetId="0">#REF!</definedName>
    <definedName name="gi_150_7">#REF!</definedName>
    <definedName name="gi_200" localSheetId="0">#REF!</definedName>
    <definedName name="gi_200">#REF!</definedName>
    <definedName name="gi_200_2" localSheetId="0">#REF!</definedName>
    <definedName name="gi_200_2">#REF!</definedName>
    <definedName name="gi_200_6" localSheetId="0">#REF!</definedName>
    <definedName name="gi_200_6">#REF!</definedName>
    <definedName name="gi_200_7" localSheetId="0">#REF!</definedName>
    <definedName name="gi_200_7">#REF!</definedName>
    <definedName name="gi_25" localSheetId="0">#REF!</definedName>
    <definedName name="gi_25">#REF!</definedName>
    <definedName name="gi_25_2" localSheetId="0">#REF!</definedName>
    <definedName name="gi_25_2">#REF!</definedName>
    <definedName name="gi_25_6" localSheetId="0">#REF!</definedName>
    <definedName name="gi_25_6">#REF!</definedName>
    <definedName name="gi_25_7" localSheetId="0">#REF!</definedName>
    <definedName name="gi_25_7">#REF!</definedName>
    <definedName name="gi_250" localSheetId="0">#REF!</definedName>
    <definedName name="gi_250">#REF!</definedName>
    <definedName name="gi_250_2" localSheetId="0">#REF!</definedName>
    <definedName name="gi_250_2">#REF!</definedName>
    <definedName name="gi_250_6" localSheetId="0">#REF!</definedName>
    <definedName name="gi_250_6">#REF!</definedName>
    <definedName name="gi_250_7" localSheetId="0">#REF!</definedName>
    <definedName name="gi_250_7">#REF!</definedName>
    <definedName name="gi_300" localSheetId="0">#REF!</definedName>
    <definedName name="gi_300">#REF!</definedName>
    <definedName name="gi_300_2" localSheetId="0">#REF!</definedName>
    <definedName name="gi_300_2">#REF!</definedName>
    <definedName name="gi_300_6" localSheetId="0">#REF!</definedName>
    <definedName name="gi_300_6">#REF!</definedName>
    <definedName name="gi_300_7" localSheetId="0">#REF!</definedName>
    <definedName name="gi_300_7">#REF!</definedName>
    <definedName name="gi_32" localSheetId="0">#REF!</definedName>
    <definedName name="gi_32">#REF!</definedName>
    <definedName name="gi_32_2" localSheetId="0">#REF!</definedName>
    <definedName name="gi_32_2">#REF!</definedName>
    <definedName name="gi_32_6" localSheetId="0">#REF!</definedName>
    <definedName name="gi_32_6">#REF!</definedName>
    <definedName name="gi_32_7" localSheetId="0">#REF!</definedName>
    <definedName name="gi_32_7">#REF!</definedName>
    <definedName name="gi_40" localSheetId="0">#REF!</definedName>
    <definedName name="gi_40">#REF!</definedName>
    <definedName name="gi_40_2" localSheetId="0">#REF!</definedName>
    <definedName name="gi_40_2">#REF!</definedName>
    <definedName name="gi_40_6" localSheetId="0">#REF!</definedName>
    <definedName name="gi_40_6">#REF!</definedName>
    <definedName name="gi_40_7" localSheetId="0">#REF!</definedName>
    <definedName name="gi_40_7">#REF!</definedName>
    <definedName name="gi_400" localSheetId="0">#REF!</definedName>
    <definedName name="gi_400">#REF!</definedName>
    <definedName name="gi_400_2" localSheetId="0">#REF!</definedName>
    <definedName name="gi_400_2">#REF!</definedName>
    <definedName name="gi_400_6" localSheetId="0">#REF!</definedName>
    <definedName name="gi_400_6">#REF!</definedName>
    <definedName name="gi_400_7" localSheetId="0">#REF!</definedName>
    <definedName name="gi_400_7">#REF!</definedName>
    <definedName name="gi_50" localSheetId="0">#REF!</definedName>
    <definedName name="gi_50">#REF!</definedName>
    <definedName name="gi_50_2" localSheetId="0">#REF!</definedName>
    <definedName name="gi_50_2">#REF!</definedName>
    <definedName name="gi_50_6" localSheetId="0">#REF!</definedName>
    <definedName name="gi_50_6">#REF!</definedName>
    <definedName name="gi_50_7" localSheetId="0">#REF!</definedName>
    <definedName name="gi_50_7">#REF!</definedName>
    <definedName name="gi_500" localSheetId="0">#REF!</definedName>
    <definedName name="gi_500">#REF!</definedName>
    <definedName name="gi_500_2" localSheetId="0">#REF!</definedName>
    <definedName name="gi_500_2">#REF!</definedName>
    <definedName name="gi_500_6" localSheetId="0">#REF!</definedName>
    <definedName name="gi_500_6">#REF!</definedName>
    <definedName name="gi_500_7" localSheetId="0">#REF!</definedName>
    <definedName name="gi_500_7">#REF!</definedName>
    <definedName name="gi_600" localSheetId="0">#REF!</definedName>
    <definedName name="gi_600">#REF!</definedName>
    <definedName name="gi_600_2" localSheetId="0">#REF!</definedName>
    <definedName name="gi_600_2">#REF!</definedName>
    <definedName name="gi_600_6" localSheetId="0">#REF!</definedName>
    <definedName name="gi_600_6">#REF!</definedName>
    <definedName name="gi_600_7" localSheetId="0">#REF!</definedName>
    <definedName name="gi_600_7">#REF!</definedName>
    <definedName name="gi_65" localSheetId="0">#REF!</definedName>
    <definedName name="gi_65">#REF!</definedName>
    <definedName name="gi_65_2" localSheetId="0">#REF!</definedName>
    <definedName name="gi_65_2">#REF!</definedName>
    <definedName name="gi_65_6" localSheetId="0">#REF!</definedName>
    <definedName name="gi_65_6">#REF!</definedName>
    <definedName name="gi_65_7" localSheetId="0">#REF!</definedName>
    <definedName name="gi_65_7">#REF!</definedName>
    <definedName name="gi_80" localSheetId="0">#REF!</definedName>
    <definedName name="gi_80">#REF!</definedName>
    <definedName name="gi_80_2" localSheetId="0">#REF!</definedName>
    <definedName name="gi_80_2">#REF!</definedName>
    <definedName name="gi_80_6" localSheetId="0">#REF!</definedName>
    <definedName name="gi_80_6">#REF!</definedName>
    <definedName name="gi_80_7" localSheetId="0">#REF!</definedName>
    <definedName name="gi_80_7">#REF!</definedName>
    <definedName name="gif" localSheetId="0">#REF!</definedName>
    <definedName name="gif">#REF!</definedName>
    <definedName name="Glass" localSheetId="0">#REF!</definedName>
    <definedName name="Glass">#REF!</definedName>
    <definedName name="glb_100" localSheetId="0">#REF!</definedName>
    <definedName name="glb_100">#REF!</definedName>
    <definedName name="glb_100_2" localSheetId="0">#REF!</definedName>
    <definedName name="glb_100_2">#REF!</definedName>
    <definedName name="glb_100_6" localSheetId="0">#REF!</definedName>
    <definedName name="glb_100_6">#REF!</definedName>
    <definedName name="glb_100_7" localSheetId="0">#REF!</definedName>
    <definedName name="glb_100_7">#REF!</definedName>
    <definedName name="glb_150" localSheetId="0">#REF!</definedName>
    <definedName name="glb_150">#REF!</definedName>
    <definedName name="glb_150_2" localSheetId="0">#REF!</definedName>
    <definedName name="glb_150_2">#REF!</definedName>
    <definedName name="glb_150_6" localSheetId="0">#REF!</definedName>
    <definedName name="glb_150_6">#REF!</definedName>
    <definedName name="glb_150_7" localSheetId="0">#REF!</definedName>
    <definedName name="glb_150_7">#REF!</definedName>
    <definedName name="glb_200" localSheetId="0">#REF!</definedName>
    <definedName name="glb_200">#REF!</definedName>
    <definedName name="glb_200_2" localSheetId="0">#REF!</definedName>
    <definedName name="glb_200_2">#REF!</definedName>
    <definedName name="glb_200_6" localSheetId="0">#REF!</definedName>
    <definedName name="glb_200_6">#REF!</definedName>
    <definedName name="glb_200_7" localSheetId="0">#REF!</definedName>
    <definedName name="glb_200_7">#REF!</definedName>
    <definedName name="glb_25" localSheetId="0">#REF!</definedName>
    <definedName name="glb_25">#REF!</definedName>
    <definedName name="glb_25_2" localSheetId="0">#REF!</definedName>
    <definedName name="glb_25_2">#REF!</definedName>
    <definedName name="glb_25_6" localSheetId="0">#REF!</definedName>
    <definedName name="glb_25_6">#REF!</definedName>
    <definedName name="glb_25_7" localSheetId="0">#REF!</definedName>
    <definedName name="glb_25_7">#REF!</definedName>
    <definedName name="glb_250" localSheetId="0">#REF!</definedName>
    <definedName name="glb_250">#REF!</definedName>
    <definedName name="glb_250_2" localSheetId="0">#REF!</definedName>
    <definedName name="glb_250_2">#REF!</definedName>
    <definedName name="glb_250_6" localSheetId="0">#REF!</definedName>
    <definedName name="glb_250_6">#REF!</definedName>
    <definedName name="glb_250_7" localSheetId="0">#REF!</definedName>
    <definedName name="glb_250_7">#REF!</definedName>
    <definedName name="glb_300" localSheetId="0">#REF!</definedName>
    <definedName name="glb_300">#REF!</definedName>
    <definedName name="glb_300_2" localSheetId="0">#REF!</definedName>
    <definedName name="glb_300_2">#REF!</definedName>
    <definedName name="glb_300_6" localSheetId="0">#REF!</definedName>
    <definedName name="glb_300_6">#REF!</definedName>
    <definedName name="glb_300_7" localSheetId="0">#REF!</definedName>
    <definedName name="glb_300_7">#REF!</definedName>
    <definedName name="glb_32" localSheetId="0">#REF!</definedName>
    <definedName name="glb_32">#REF!</definedName>
    <definedName name="glb_32_2" localSheetId="0">#REF!</definedName>
    <definedName name="glb_32_2">#REF!</definedName>
    <definedName name="glb_32_6" localSheetId="0">#REF!</definedName>
    <definedName name="glb_32_6">#REF!</definedName>
    <definedName name="glb_32_7" localSheetId="0">#REF!</definedName>
    <definedName name="glb_32_7">#REF!</definedName>
    <definedName name="glb_40" localSheetId="0">#REF!</definedName>
    <definedName name="glb_40">#REF!</definedName>
    <definedName name="glb_40_2" localSheetId="0">#REF!</definedName>
    <definedName name="glb_40_2">#REF!</definedName>
    <definedName name="glb_40_6" localSheetId="0">#REF!</definedName>
    <definedName name="glb_40_6">#REF!</definedName>
    <definedName name="glb_40_7" localSheetId="0">#REF!</definedName>
    <definedName name="glb_40_7">#REF!</definedName>
    <definedName name="glb_50" localSheetId="0">#REF!</definedName>
    <definedName name="glb_50">#REF!</definedName>
    <definedName name="glb_50_2" localSheetId="0">#REF!</definedName>
    <definedName name="glb_50_2">#REF!</definedName>
    <definedName name="glb_50_6" localSheetId="0">#REF!</definedName>
    <definedName name="glb_50_6">#REF!</definedName>
    <definedName name="glb_50_7" localSheetId="0">#REF!</definedName>
    <definedName name="glb_50_7">#REF!</definedName>
    <definedName name="glb_65" localSheetId="0">#REF!</definedName>
    <definedName name="glb_65">#REF!</definedName>
    <definedName name="glb_65_2" localSheetId="0">#REF!</definedName>
    <definedName name="glb_65_2">#REF!</definedName>
    <definedName name="glb_65_6" localSheetId="0">#REF!</definedName>
    <definedName name="glb_65_6">#REF!</definedName>
    <definedName name="glb_65_7" localSheetId="0">#REF!</definedName>
    <definedName name="glb_65_7">#REF!</definedName>
    <definedName name="glb_80" localSheetId="0">#REF!</definedName>
    <definedName name="glb_80">#REF!</definedName>
    <definedName name="glb_80_2" localSheetId="0">#REF!</definedName>
    <definedName name="glb_80_2">#REF!</definedName>
    <definedName name="glb_80_6" localSheetId="0">#REF!</definedName>
    <definedName name="glb_80_6">#REF!</definedName>
    <definedName name="glb_80_7" localSheetId="0">#REF!</definedName>
    <definedName name="glb_80_7">#REF!</definedName>
    <definedName name="glbalances_1" localSheetId="12" hidden="1">{#N/A,#N/A,FALSE,"Aging Summary";#N/A,#N/A,FALSE,"Ratio Analysis";#N/A,#N/A,FALSE,"Test 120 Day Accts";#N/A,#N/A,FALSE,"Tickmarks"}</definedName>
    <definedName name="glbalances_1" localSheetId="0"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 localSheetId="0">#REF!</definedName>
    <definedName name="GMAmount">#REF!</definedName>
    <definedName name="GMN" localSheetId="12" hidden="1">{"'Sheet1'!$A$4386:$N$4591"}</definedName>
    <definedName name="GMN" localSheetId="0" hidden="1">{"'Sheet1'!$A$4386:$N$4591"}</definedName>
    <definedName name="GMN" hidden="1">{"'Sheet1'!$A$4386:$N$4591"}</definedName>
    <definedName name="GMPercent" localSheetId="0">#REF!</definedName>
    <definedName name="GMPercent">#REF!</definedName>
    <definedName name="goo" localSheetId="0">#REF!</definedName>
    <definedName name="goo">#REF!</definedName>
    <definedName name="GrandSuiteArea" localSheetId="0">#REF!</definedName>
    <definedName name="GrandSuiteArea">#REF!</definedName>
    <definedName name="GrandSuitePerimeter" localSheetId="0">#REF!</definedName>
    <definedName name="GrandSuitePerimeter">#REF!</definedName>
    <definedName name="Graph" localSheetId="0" hidden="1">#REF!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localSheetId="0"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 localSheetId="0">#REF!</definedName>
    <definedName name="GrossProfit">#REF!</definedName>
    <definedName name="Grossrevenue">'[49]Operating Statistics'!$D$15:$O$15</definedName>
    <definedName name="group" localSheetId="0">#REF!</definedName>
    <definedName name="group">#REF!</definedName>
    <definedName name="group_2" localSheetId="0">#REF!</definedName>
    <definedName name="group_2">#REF!</definedName>
    <definedName name="group_6" localSheetId="0">#REF!</definedName>
    <definedName name="group_6">#REF!</definedName>
    <definedName name="group_7" localSheetId="0">#REF!</definedName>
    <definedName name="group_7">#REF!</definedName>
    <definedName name="Group1" localSheetId="0">#REF!</definedName>
    <definedName name="Group1">#REF!</definedName>
    <definedName name="Group1_2" localSheetId="0">#REF!</definedName>
    <definedName name="Group1_2">#REF!</definedName>
    <definedName name="Group1_6" localSheetId="0">#REF!</definedName>
    <definedName name="Group1_6">#REF!</definedName>
    <definedName name="Group1_7" localSheetId="0">#REF!</definedName>
    <definedName name="Group1_7">#REF!</definedName>
    <definedName name="Group2" localSheetId="0">#REF!</definedName>
    <definedName name="Group2">#REF!</definedName>
    <definedName name="Group2_2" localSheetId="0">#REF!</definedName>
    <definedName name="Group2_2">#REF!</definedName>
    <definedName name="Group2_6" localSheetId="0">#REF!</definedName>
    <definedName name="Group2_6">#REF!</definedName>
    <definedName name="Group2_7" localSheetId="0">#REF!</definedName>
    <definedName name="Group2_7">#REF!</definedName>
    <definedName name="Group3" localSheetId="0">#REF!</definedName>
    <definedName name="Group3">#REF!</definedName>
    <definedName name="Group3_2" localSheetId="0">#REF!</definedName>
    <definedName name="Group3_2">#REF!</definedName>
    <definedName name="Group3_6" localSheetId="0">#REF!</definedName>
    <definedName name="Group3_6">#REF!</definedName>
    <definedName name="Group3_7" localSheetId="0">#REF!</definedName>
    <definedName name="Group3_7">#REF!</definedName>
    <definedName name="Group4" localSheetId="0">#REF!</definedName>
    <definedName name="Group4">#REF!</definedName>
    <definedName name="Group4_2" localSheetId="0">#REF!</definedName>
    <definedName name="Group4_2">#REF!</definedName>
    <definedName name="Group4_6" localSheetId="0">#REF!</definedName>
    <definedName name="Group4_6">#REF!</definedName>
    <definedName name="Group4_7" localSheetId="0">#REF!</definedName>
    <definedName name="Group4_7">#REF!</definedName>
    <definedName name="gs" localSheetId="0">#REF!</definedName>
    <definedName name="gs">#REF!</definedName>
    <definedName name="gs_2" localSheetId="0">#REF!</definedName>
    <definedName name="gs_2">#REF!</definedName>
    <definedName name="gs_6" localSheetId="0">#REF!</definedName>
    <definedName name="gs_6">#REF!</definedName>
    <definedName name="gs_7" localSheetId="0">#REF!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0" hidden="1">#REF!</definedName>
    <definedName name="gtg" hidden="1">#REF!</definedName>
    <definedName name="Guangzhou" localSheetId="12">{"Client Name or Project Name"}</definedName>
    <definedName name="Guangzhou" localSheetId="0">{"Client Name or Project Name"}</definedName>
    <definedName name="Guangzhou">{"Client Name or Project Name"}</definedName>
    <definedName name="gv_100" localSheetId="0">#REF!</definedName>
    <definedName name="gv_100">#REF!</definedName>
    <definedName name="gv_100_2" localSheetId="0">#REF!</definedName>
    <definedName name="gv_100_2">#REF!</definedName>
    <definedName name="gv_100_6" localSheetId="0">#REF!</definedName>
    <definedName name="gv_100_6">#REF!</definedName>
    <definedName name="gv_100_7" localSheetId="0">#REF!</definedName>
    <definedName name="gv_100_7">#REF!</definedName>
    <definedName name="gv_150" localSheetId="0">#REF!</definedName>
    <definedName name="gv_150">#REF!</definedName>
    <definedName name="gv_150_2" localSheetId="0">#REF!</definedName>
    <definedName name="gv_150_2">#REF!</definedName>
    <definedName name="gv_150_6" localSheetId="0">#REF!</definedName>
    <definedName name="gv_150_6">#REF!</definedName>
    <definedName name="gv_150_7" localSheetId="0">#REF!</definedName>
    <definedName name="gv_150_7">#REF!</definedName>
    <definedName name="gv_200" localSheetId="0">#REF!</definedName>
    <definedName name="gv_200">#REF!</definedName>
    <definedName name="gv_200_2" localSheetId="0">#REF!</definedName>
    <definedName name="gv_200_2">#REF!</definedName>
    <definedName name="gv_200_6" localSheetId="0">#REF!</definedName>
    <definedName name="gv_200_6">#REF!</definedName>
    <definedName name="gv_200_7" localSheetId="0">#REF!</definedName>
    <definedName name="gv_200_7">#REF!</definedName>
    <definedName name="gv_25" localSheetId="0">#REF!</definedName>
    <definedName name="gv_25">#REF!</definedName>
    <definedName name="gv_25_2" localSheetId="0">#REF!</definedName>
    <definedName name="gv_25_2">#REF!</definedName>
    <definedName name="gv_25_6" localSheetId="0">#REF!</definedName>
    <definedName name="gv_25_6">#REF!</definedName>
    <definedName name="gv_25_7" localSheetId="0">#REF!</definedName>
    <definedName name="gv_25_7">#REF!</definedName>
    <definedName name="gv_250" localSheetId="0">#REF!</definedName>
    <definedName name="gv_250">#REF!</definedName>
    <definedName name="gv_250_2" localSheetId="0">#REF!</definedName>
    <definedName name="gv_250_2">#REF!</definedName>
    <definedName name="gv_250_6" localSheetId="0">#REF!</definedName>
    <definedName name="gv_250_6">#REF!</definedName>
    <definedName name="gv_250_7" localSheetId="0">#REF!</definedName>
    <definedName name="gv_250_7">#REF!</definedName>
    <definedName name="gv_300" localSheetId="0">#REF!</definedName>
    <definedName name="gv_300">#REF!</definedName>
    <definedName name="gv_300_2" localSheetId="0">#REF!</definedName>
    <definedName name="gv_300_2">#REF!</definedName>
    <definedName name="gv_300_6" localSheetId="0">#REF!</definedName>
    <definedName name="gv_300_6">#REF!</definedName>
    <definedName name="gv_300_7" localSheetId="0">#REF!</definedName>
    <definedName name="gv_300_7">#REF!</definedName>
    <definedName name="gv_32" localSheetId="0">#REF!</definedName>
    <definedName name="gv_32">#REF!</definedName>
    <definedName name="gv_32_2" localSheetId="0">#REF!</definedName>
    <definedName name="gv_32_2">#REF!</definedName>
    <definedName name="gv_32_6" localSheetId="0">#REF!</definedName>
    <definedName name="gv_32_6">#REF!</definedName>
    <definedName name="gv_32_7" localSheetId="0">#REF!</definedName>
    <definedName name="gv_32_7">#REF!</definedName>
    <definedName name="gv_40" localSheetId="0">#REF!</definedName>
    <definedName name="gv_40">#REF!</definedName>
    <definedName name="gv_40_2" localSheetId="0">#REF!</definedName>
    <definedName name="gv_40_2">#REF!</definedName>
    <definedName name="gv_40_6" localSheetId="0">#REF!</definedName>
    <definedName name="gv_40_6">#REF!</definedName>
    <definedName name="gv_40_7" localSheetId="0">#REF!</definedName>
    <definedName name="gv_40_7">#REF!</definedName>
    <definedName name="gv_400" localSheetId="0">#REF!</definedName>
    <definedName name="gv_400">#REF!</definedName>
    <definedName name="gv_400_2" localSheetId="0">#REF!</definedName>
    <definedName name="gv_400_2">#REF!</definedName>
    <definedName name="gv_400_6" localSheetId="0">#REF!</definedName>
    <definedName name="gv_400_6">#REF!</definedName>
    <definedName name="gv_400_7" localSheetId="0">#REF!</definedName>
    <definedName name="gv_400_7">#REF!</definedName>
    <definedName name="gv_50" localSheetId="0">#REF!</definedName>
    <definedName name="gv_50">#REF!</definedName>
    <definedName name="gv_50_2" localSheetId="0">#REF!</definedName>
    <definedName name="gv_50_2">#REF!</definedName>
    <definedName name="gv_50_6" localSheetId="0">#REF!</definedName>
    <definedName name="gv_50_6">#REF!</definedName>
    <definedName name="gv_50_7" localSheetId="0">#REF!</definedName>
    <definedName name="gv_50_7">#REF!</definedName>
    <definedName name="gv_500" localSheetId="0">#REF!</definedName>
    <definedName name="gv_500">#REF!</definedName>
    <definedName name="gv_500_2" localSheetId="0">#REF!</definedName>
    <definedName name="gv_500_2">#REF!</definedName>
    <definedName name="gv_500_6" localSheetId="0">#REF!</definedName>
    <definedName name="gv_500_6">#REF!</definedName>
    <definedName name="gv_500_7" localSheetId="0">#REF!</definedName>
    <definedName name="gv_500_7">#REF!</definedName>
    <definedName name="gv_65" localSheetId="0">#REF!</definedName>
    <definedName name="gv_65">#REF!</definedName>
    <definedName name="gv_65_2" localSheetId="0">#REF!</definedName>
    <definedName name="gv_65_2">#REF!</definedName>
    <definedName name="gv_65_6" localSheetId="0">#REF!</definedName>
    <definedName name="gv_65_6">#REF!</definedName>
    <definedName name="gv_65_7" localSheetId="0">#REF!</definedName>
    <definedName name="gv_65_7">#REF!</definedName>
    <definedName name="gv_80" localSheetId="0">#REF!</definedName>
    <definedName name="gv_80">#REF!</definedName>
    <definedName name="gv_80_2" localSheetId="0">#REF!</definedName>
    <definedName name="gv_80_2">#REF!</definedName>
    <definedName name="gv_80_6" localSheetId="0">#REF!</definedName>
    <definedName name="gv_80_6">#REF!</definedName>
    <definedName name="gv_80_7" localSheetId="0">#REF!</definedName>
    <definedName name="gv_80_7">#REF!</definedName>
    <definedName name="H" localSheetId="0">'[31]2gii'!#REF!</definedName>
    <definedName name="H">'[31]2gii'!#REF!</definedName>
    <definedName name="H___0" localSheetId="0">#REF!</definedName>
    <definedName name="H___0">#REF!</definedName>
    <definedName name="H___13" localSheetId="0">#REF!</definedName>
    <definedName name="H___13">#REF!</definedName>
    <definedName name="H0" localSheetId="0">#REF!</definedName>
    <definedName name="H0">#REF!</definedName>
    <definedName name="H0___0" localSheetId="0">#REF!</definedName>
    <definedName name="H0___0">#REF!</definedName>
    <definedName name="H0___13" localSheetId="0">#REF!</definedName>
    <definedName name="H0___13">#REF!</definedName>
    <definedName name="H199RESULT" localSheetId="0">#REF!</definedName>
    <definedName name="H199RESULT">#REF!</definedName>
    <definedName name="HARI" localSheetId="0">#REF!</definedName>
    <definedName name="HARI">#REF!</definedName>
    <definedName name="HDFC" localSheetId="0">#REF!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 localSheetId="0">#REF!</definedName>
    <definedName name="hf">#REF!</definedName>
    <definedName name="hf_2" localSheetId="0">#REF!</definedName>
    <definedName name="hf_2">#REF!</definedName>
    <definedName name="hf_6" localSheetId="0">#REF!</definedName>
    <definedName name="hf_6">#REF!</definedName>
    <definedName name="hf_7" localSheetId="0">#REF!</definedName>
    <definedName name="hf_7">#REF!</definedName>
    <definedName name="hgg" localSheetId="0">#REF!</definedName>
    <definedName name="hgg">#REF!</definedName>
    <definedName name="hh" localSheetId="0">#REF!</definedName>
    <definedName name="hh">#REF!</definedName>
    <definedName name="hh___0" localSheetId="0">#REF!</definedName>
    <definedName name="hh___0">#REF!</definedName>
    <definedName name="hh___13" localSheetId="0">#REF!</definedName>
    <definedName name="hh___13">#REF!</definedName>
    <definedName name="hhh" localSheetId="0">#REF!</definedName>
    <definedName name="hhh">#REF!</definedName>
    <definedName name="hhhh" localSheetId="0">#REF!</definedName>
    <definedName name="hhhh">#REF!</definedName>
    <definedName name="hhhhhhhhhhhhhhhhhh" localSheetId="0">#REF!</definedName>
    <definedName name="hhhhhhhhhhhhhhhhhh">#REF!</definedName>
    <definedName name="hi" localSheetId="0">#REF!</definedName>
    <definedName name="hi">#REF!</definedName>
    <definedName name="HiddenRows" localSheetId="0" hidden="1">#REF!</definedName>
    <definedName name="HiddenRows" hidden="1">#REF!</definedName>
    <definedName name="HighLow" localSheetId="0">#REF!</definedName>
    <definedName name="HighLow">#REF!</definedName>
    <definedName name="Hillview" localSheetId="0">#REF!</definedName>
    <definedName name="Hillview">#REF!</definedName>
    <definedName name="HINDHUSTAN" localSheetId="0">#REF!</definedName>
    <definedName name="HINDHUSTAN">#REF!</definedName>
    <definedName name="HIns" localSheetId="0">#REF!</definedName>
    <definedName name="HIns">#REF!</definedName>
    <definedName name="hj" localSheetId="0">#REF!</definedName>
    <definedName name="hj">#REF!</definedName>
    <definedName name="hjhgj" localSheetId="0">#REF!</definedName>
    <definedName name="hjhgj">#REF!</definedName>
    <definedName name="hjhgj_2" localSheetId="0">#REF!</definedName>
    <definedName name="hjhgj_2">#REF!</definedName>
    <definedName name="hjhgj_6" localSheetId="0">#REF!</definedName>
    <definedName name="hjhgj_6">#REF!</definedName>
    <definedName name="hjhgj_7" localSheetId="0">#REF!</definedName>
    <definedName name="hjhgj_7">#REF!</definedName>
    <definedName name="hjuj" localSheetId="0" hidden="1">#REF!</definedName>
    <definedName name="hjuj" hidden="1">#REF!</definedName>
    <definedName name="hkjk" localSheetId="0">#REF!</definedName>
    <definedName name="hkjk">#REF!</definedName>
    <definedName name="ho" localSheetId="0">#REF!</definedName>
    <definedName name="ho">#REF!</definedName>
    <definedName name="ho___0" localSheetId="0">#REF!</definedName>
    <definedName name="ho___0">#REF!</definedName>
    <definedName name="ho___13" localSheetId="0">#REF!</definedName>
    <definedName name="ho___13">#REF!</definedName>
    <definedName name="hoi" localSheetId="0">#REF!</definedName>
    <definedName name="hoi">#REF!</definedName>
    <definedName name="HollywoodTwinArea" localSheetId="0">#REF!</definedName>
    <definedName name="HollywoodTwinArea">#REF!</definedName>
    <definedName name="HollywoodTwinPerimeter" localSheetId="0">#REF!</definedName>
    <definedName name="HollywoodTwinPerimeter">#REF!</definedName>
    <definedName name="HOME" localSheetId="0">#REF!</definedName>
    <definedName name="HOME">#REF!</definedName>
    <definedName name="HomeCell" localSheetId="0">#REF!</definedName>
    <definedName name="HomeCell">#REF!</definedName>
    <definedName name="hosp" localSheetId="0">#REF!</definedName>
    <definedName name="hosp">#REF!</definedName>
    <definedName name="hosp_com" localSheetId="0">#REF!</definedName>
    <definedName name="hosp_com">#REF!</definedName>
    <definedName name="hosp_com.now" localSheetId="0">#REF!</definedName>
    <definedName name="hosp_com.now">#REF!</definedName>
    <definedName name="hosp_com.payment" localSheetId="0">#REF!</definedName>
    <definedName name="hosp_com.payment">#REF!</definedName>
    <definedName name="hosp_com.uncommit" localSheetId="0">#REF!</definedName>
    <definedName name="hosp_com.uncommit">#REF!</definedName>
    <definedName name="hosp_com.vo.app" localSheetId="0">#REF!</definedName>
    <definedName name="hosp_com.vo.app">#REF!</definedName>
    <definedName name="hosp_com.vo.pend" localSheetId="0">#REF!</definedName>
    <definedName name="hosp_com.vo.pend">#REF!</definedName>
    <definedName name="hosp_ffe" localSheetId="0">#REF!</definedName>
    <definedName name="hosp_ffe">#REF!</definedName>
    <definedName name="hosp_ffe.now" localSheetId="0">#REF!</definedName>
    <definedName name="hosp_ffe.now">#REF!</definedName>
    <definedName name="hosp_ffe.payment" localSheetId="0">#REF!</definedName>
    <definedName name="hosp_ffe.payment">#REF!</definedName>
    <definedName name="hosp_ffe.uncommit" localSheetId="0">#REF!</definedName>
    <definedName name="hosp_ffe.uncommit">#REF!</definedName>
    <definedName name="hosp_ffe.vo.app" localSheetId="0">#REF!</definedName>
    <definedName name="hosp_ffe.vo.app">#REF!</definedName>
    <definedName name="hosp_ffe.vo.pend" localSheetId="0">#REF!</definedName>
    <definedName name="hosp_ffe.vo.pend">#REF!</definedName>
    <definedName name="Hotel" localSheetId="0">#REF!</definedName>
    <definedName name="Hotel">#REF!</definedName>
    <definedName name="hS" localSheetId="0">#REF!</definedName>
    <definedName name="hS">#REF!</definedName>
    <definedName name="hS___0" localSheetId="0">#REF!</definedName>
    <definedName name="hS___0">#REF!</definedName>
    <definedName name="hS___13" localSheetId="0">#REF!</definedName>
    <definedName name="hS___13">#REF!</definedName>
    <definedName name="HTML_CodePage" hidden="1">1252</definedName>
    <definedName name="HTML_Control" localSheetId="12" hidden="1">{"'Sheet1'!$A$4386:$N$4591"}</definedName>
    <definedName name="HTML_Control" localSheetId="0"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 localSheetId="0">#REF!</definedName>
    <definedName name="Hu">#REF!</definedName>
    <definedName name="Hu___0" localSheetId="0">#REF!</definedName>
    <definedName name="Hu___0">#REF!</definedName>
    <definedName name="Hu___13" localSheetId="0">#REF!</definedName>
    <definedName name="Hu___13">#REF!</definedName>
    <definedName name="HV" localSheetId="0">#REF!</definedName>
    <definedName name="HV">#REF!</definedName>
    <definedName name="hvacrates" localSheetId="0">#REF!</definedName>
    <definedName name="hvacrates">#REF!</definedName>
    <definedName name="hvacrates_2" localSheetId="0">#REF!</definedName>
    <definedName name="hvacrates_2">#REF!</definedName>
    <definedName name="hvacrates_6" localSheetId="0">#REF!</definedName>
    <definedName name="hvacrates_6">#REF!</definedName>
    <definedName name="hvacrates_7" localSheetId="0">#REF!</definedName>
    <definedName name="hvacrates_7">#REF!</definedName>
    <definedName name="hxb" localSheetId="0">#REF!</definedName>
    <definedName name="hxb">#REF!</definedName>
    <definedName name="hxi" localSheetId="0">#REF!</definedName>
    <definedName name="hxi">#REF!</definedName>
    <definedName name="hy" localSheetId="12" hidden="1">{#N/A,#N/A,TRUE,"Front";#N/A,#N/A,TRUE,"Simple Letter";#N/A,#N/A,TRUE,"Inside";#N/A,#N/A,TRUE,"Contents";#N/A,#N/A,TRUE,"Basis";#N/A,#N/A,TRUE,"Inclusions";#N/A,#N/A,TRUE,"Exclusions";#N/A,#N/A,TRUE,"Areas";#N/A,#N/A,TRUE,"Summary";#N/A,#N/A,TRUE,"Detail"}</definedName>
    <definedName name="hy" localSheetId="0"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 localSheetId="0">'[31]2gii'!#REF!</definedName>
    <definedName name="HYTRH">'[31]2gii'!#REF!</definedName>
    <definedName name="I" localSheetId="0">'[31]2gii'!#REF!</definedName>
    <definedName name="I">'[31]2gii'!#REF!</definedName>
    <definedName name="I.P.B2001" localSheetId="0">#REF!</definedName>
    <definedName name="I.P.B2001">#REF!</definedName>
    <definedName name="I.WALLLength" localSheetId="0">#REF!</definedName>
    <definedName name="I.WALLLength">#REF!</definedName>
    <definedName name="I___0" localSheetId="0">#REF!</definedName>
    <definedName name="I___0">#REF!</definedName>
    <definedName name="I___13" localSheetId="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localSheetId="0"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 localSheetId="0">City&amp;" "&amp;State</definedName>
    <definedName name="IDCGK">City&amp;" "&amp;State</definedName>
    <definedName name="idiot" localSheetId="12" hidden="1">{"dep. full detail",#N/A,FALSE,"annex";"3cd annex",#N/A,FALSE,"annex";"co. dep.",#N/A,FALSE,"annex"}</definedName>
    <definedName name="idiot" localSheetId="0" hidden="1">{"dep. full detail",#N/A,FALSE,"annex";"3cd annex",#N/A,FALSE,"annex";"co. dep.",#N/A,FALSE,"annex"}</definedName>
    <definedName name="idiot" hidden="1">{"dep. full detail",#N/A,FALSE,"annex";"3cd annex",#N/A,FALSE,"annex";"co. dep.",#N/A,FALSE,"annex"}</definedName>
    <definedName name="If" localSheetId="0">#REF!</definedName>
    <definedName name="If">#REF!</definedName>
    <definedName name="Ig" localSheetId="0">#REF!</definedName>
    <definedName name="Ig">#REF!</definedName>
    <definedName name="Ig___0" localSheetId="0">#REF!</definedName>
    <definedName name="Ig___0">#REF!</definedName>
    <definedName name="Ig___13" localSheetId="0">#REF!</definedName>
    <definedName name="Ig___13">#REF!</definedName>
    <definedName name="iiiiiiiiiiiii" localSheetId="0">#REF!</definedName>
    <definedName name="iiiiiiiiiiiii">#REF!</definedName>
    <definedName name="iiiiiiiiiiiiii" localSheetId="0">#REF!</definedName>
    <definedName name="iiiiiiiiiiiiii">#REF!</definedName>
    <definedName name="IK" localSheetId="0">#REF!</definedName>
    <definedName name="IK">#REF!</definedName>
    <definedName name="ILT" localSheetId="0">#REF!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 localSheetId="0">#REF!</definedName>
    <definedName name="in_100">#REF!</definedName>
    <definedName name="in_100_2" localSheetId="0">#REF!</definedName>
    <definedName name="in_100_2">#REF!</definedName>
    <definedName name="in_100_6" localSheetId="0">#REF!</definedName>
    <definedName name="in_100_6">#REF!</definedName>
    <definedName name="in_100_7" localSheetId="0">#REF!</definedName>
    <definedName name="in_100_7">#REF!</definedName>
    <definedName name="in_150" localSheetId="0">#REF!</definedName>
    <definedName name="in_150">#REF!</definedName>
    <definedName name="in_150_2" localSheetId="0">#REF!</definedName>
    <definedName name="in_150_2">#REF!</definedName>
    <definedName name="in_150_6" localSheetId="0">#REF!</definedName>
    <definedName name="in_150_6">#REF!</definedName>
    <definedName name="in_150_7" localSheetId="0">#REF!</definedName>
    <definedName name="in_150_7">#REF!</definedName>
    <definedName name="in_200" localSheetId="0">#REF!</definedName>
    <definedName name="in_200">#REF!</definedName>
    <definedName name="in_200_2" localSheetId="0">#REF!</definedName>
    <definedName name="in_200_2">#REF!</definedName>
    <definedName name="in_200_6" localSheetId="0">#REF!</definedName>
    <definedName name="in_200_6">#REF!</definedName>
    <definedName name="in_200_7" localSheetId="0">#REF!</definedName>
    <definedName name="in_200_7">#REF!</definedName>
    <definedName name="in_25" localSheetId="0">#REF!</definedName>
    <definedName name="in_25">#REF!</definedName>
    <definedName name="in_25_2" localSheetId="0">#REF!</definedName>
    <definedName name="in_25_2">#REF!</definedName>
    <definedName name="in_25_6" localSheetId="0">#REF!</definedName>
    <definedName name="in_25_6">#REF!</definedName>
    <definedName name="in_25_7" localSheetId="0">#REF!</definedName>
    <definedName name="in_25_7">#REF!</definedName>
    <definedName name="in_250" localSheetId="0">#REF!</definedName>
    <definedName name="in_250">#REF!</definedName>
    <definedName name="in_250_2" localSheetId="0">#REF!</definedName>
    <definedName name="in_250_2">#REF!</definedName>
    <definedName name="in_250_6" localSheetId="0">#REF!</definedName>
    <definedName name="in_250_6">#REF!</definedName>
    <definedName name="in_250_7" localSheetId="0">#REF!</definedName>
    <definedName name="in_250_7">#REF!</definedName>
    <definedName name="in_300" localSheetId="0">#REF!</definedName>
    <definedName name="in_300">#REF!</definedName>
    <definedName name="in_300_2" localSheetId="0">#REF!</definedName>
    <definedName name="in_300_2">#REF!</definedName>
    <definedName name="in_300_6" localSheetId="0">#REF!</definedName>
    <definedName name="in_300_6">#REF!</definedName>
    <definedName name="in_300_7" localSheetId="0">#REF!</definedName>
    <definedName name="in_300_7">#REF!</definedName>
    <definedName name="in_32" localSheetId="0">#REF!</definedName>
    <definedName name="in_32">#REF!</definedName>
    <definedName name="in_32_2" localSheetId="0">#REF!</definedName>
    <definedName name="in_32_2">#REF!</definedName>
    <definedName name="in_32_6" localSheetId="0">#REF!</definedName>
    <definedName name="in_32_6">#REF!</definedName>
    <definedName name="in_32_7" localSheetId="0">#REF!</definedName>
    <definedName name="in_32_7">#REF!</definedName>
    <definedName name="in_40" localSheetId="0">#REF!</definedName>
    <definedName name="in_40">#REF!</definedName>
    <definedName name="in_40_2" localSheetId="0">#REF!</definedName>
    <definedName name="in_40_2">#REF!</definedName>
    <definedName name="in_40_6" localSheetId="0">#REF!</definedName>
    <definedName name="in_40_6">#REF!</definedName>
    <definedName name="in_40_7" localSheetId="0">#REF!</definedName>
    <definedName name="in_40_7">#REF!</definedName>
    <definedName name="in_400" localSheetId="0">#REF!</definedName>
    <definedName name="in_400">#REF!</definedName>
    <definedName name="in_400_2" localSheetId="0">#REF!</definedName>
    <definedName name="in_400_2">#REF!</definedName>
    <definedName name="in_400_6" localSheetId="0">#REF!</definedName>
    <definedName name="in_400_6">#REF!</definedName>
    <definedName name="in_400_7" localSheetId="0">#REF!</definedName>
    <definedName name="in_400_7">#REF!</definedName>
    <definedName name="in_50" localSheetId="0">#REF!</definedName>
    <definedName name="in_50">#REF!</definedName>
    <definedName name="in_50_2" localSheetId="0">#REF!</definedName>
    <definedName name="in_50_2">#REF!</definedName>
    <definedName name="in_50_6" localSheetId="0">#REF!</definedName>
    <definedName name="in_50_6">#REF!</definedName>
    <definedName name="in_50_7" localSheetId="0">#REF!</definedName>
    <definedName name="in_50_7">#REF!</definedName>
    <definedName name="in_500" localSheetId="0">#REF!</definedName>
    <definedName name="in_500">#REF!</definedName>
    <definedName name="in_500_2" localSheetId="0">#REF!</definedName>
    <definedName name="in_500_2">#REF!</definedName>
    <definedName name="in_500_6" localSheetId="0">#REF!</definedName>
    <definedName name="in_500_6">#REF!</definedName>
    <definedName name="in_500_7" localSheetId="0">#REF!</definedName>
    <definedName name="in_500_7">#REF!</definedName>
    <definedName name="in_600" localSheetId="0">#REF!</definedName>
    <definedName name="in_600">#REF!</definedName>
    <definedName name="in_600_2" localSheetId="0">#REF!</definedName>
    <definedName name="in_600_2">#REF!</definedName>
    <definedName name="in_600_6" localSheetId="0">#REF!</definedName>
    <definedName name="in_600_6">#REF!</definedName>
    <definedName name="in_600_7" localSheetId="0">#REF!</definedName>
    <definedName name="in_600_7">#REF!</definedName>
    <definedName name="in_65" localSheetId="0">#REF!</definedName>
    <definedName name="in_65">#REF!</definedName>
    <definedName name="in_65_2" localSheetId="0">#REF!</definedName>
    <definedName name="in_65_2">#REF!</definedName>
    <definedName name="in_65_6" localSheetId="0">#REF!</definedName>
    <definedName name="in_65_6">#REF!</definedName>
    <definedName name="in_65_7" localSheetId="0">#REF!</definedName>
    <definedName name="in_65_7">#REF!</definedName>
    <definedName name="in_80" localSheetId="0">#REF!</definedName>
    <definedName name="in_80">#REF!</definedName>
    <definedName name="in_80_2" localSheetId="0">#REF!</definedName>
    <definedName name="in_80_2">#REF!</definedName>
    <definedName name="in_80_6" localSheetId="0">#REF!</definedName>
    <definedName name="in_80_6">#REF!</definedName>
    <definedName name="in_80_7" localSheetId="0">#REF!</definedName>
    <definedName name="in_80_7">#REF!</definedName>
    <definedName name="INC" localSheetId="0">#REF!</definedName>
    <definedName name="INC">#REF!</definedName>
    <definedName name="income" localSheetId="0">#REF!</definedName>
    <definedName name="income">#REF!</definedName>
    <definedName name="IncomeTax" localSheetId="0">#REF!</definedName>
    <definedName name="IncomeTax">#REF!</definedName>
    <definedName name="IncomeTaxPaidOut" localSheetId="0">#REF!</definedName>
    <definedName name="IncomeTaxPaidOut">#REF!</definedName>
    <definedName name="IND" localSheetId="0">#REF!</definedName>
    <definedName name="IND">#REF!</definedName>
    <definedName name="indf" localSheetId="0">#REF!</definedName>
    <definedName name="indf">#REF!</definedName>
    <definedName name="industry" localSheetId="0">#REF!</definedName>
    <definedName name="industry">#REF!</definedName>
    <definedName name="InformationCentre" localSheetId="0">#REF!</definedName>
    <definedName name="InformationCentre">#REF!</definedName>
    <definedName name="INFra" localSheetId="12" hidden="1">{#N/A,#N/A,FALSE,"VARIATIONS";#N/A,#N/A,FALSE,"BUDGET";#N/A,#N/A,FALSE,"CIVIL QNTY VAR";#N/A,#N/A,FALSE,"SUMMARY";#N/A,#N/A,FALSE,"MATERIAL VAR"}</definedName>
    <definedName name="INFra" localSheetId="0"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 localSheetId="0">#REF!</definedName>
    <definedName name="INFRASTRUCTURE_ENTRY_1">#REF!</definedName>
    <definedName name="INFRASTRUCTURE_ENTRY_2" localSheetId="0">#REF!</definedName>
    <definedName name="INFRASTRUCTURE_ENTRY_2">#REF!</definedName>
    <definedName name="INFRASTRUCTURE_ENTRY_6" localSheetId="0">#REF!</definedName>
    <definedName name="INFRASTRUCTURE_ENTRY_6">#REF!</definedName>
    <definedName name="INFRASTRUCTURE_ENTRY_7" localSheetId="0">#REF!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localSheetId="0"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 localSheetId="0">'[71]Basement Budget'!#REF!</definedName>
    <definedName name="insert_rows_1">'[71]Basement Budget'!#REF!</definedName>
    <definedName name="insertplate_and_exp_joint" localSheetId="0">#REF!</definedName>
    <definedName name="insertplate_and_exp_joint">#REF!</definedName>
    <definedName name="InstBillingMethod" localSheetId="0">#REF!</definedName>
    <definedName name="InstBillingMethod">#REF!</definedName>
    <definedName name="instf" localSheetId="0">#REF!</definedName>
    <definedName name="instf">#REF!</definedName>
    <definedName name="Int" localSheetId="0">#REF!</definedName>
    <definedName name="Int">#REF!</definedName>
    <definedName name="Interest">#N/A</definedName>
    <definedName name="Interest_Rate" localSheetId="0">#REF!</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0">-IPMT('Proposed Capex Pune'!InterestRate/12,'Proposed Capex Pune'!PaymentNumber,'Proposed Capex Pune'!NumberOfPayments,'Proposed Capex Pune'!LoanAmount)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 localSheetId="0">#REF!</definedName>
    <definedName name="InterestExpense">#REF!</definedName>
    <definedName name="InterestIncome" localSheetId="0">#REF!</definedName>
    <definedName name="InterestIncome">#REF!</definedName>
    <definedName name="InterestRate" localSheetId="9">#REF!</definedName>
    <definedName name="InterestRate" localSheetId="15">#REF!</definedName>
    <definedName name="InterestRate" localSheetId="0">#REF!</definedName>
    <definedName name="InterestRate" localSheetId="14">#REF!</definedName>
    <definedName name="InterestRate">#REF!</definedName>
    <definedName name="Interior" localSheetId="0">#REF!</definedName>
    <definedName name="Interior">#REF!</definedName>
    <definedName name="INTERNAL__WALLS__AND__PARTITIONS" localSheetId="0">'[43]Build-up'!#REF!</definedName>
    <definedName name="INTERNAL__WALLS__AND__PARTITIONS">'[43]Build-up'!#REF!</definedName>
    <definedName name="Internal_Doors" localSheetId="0">#REF!</definedName>
    <definedName name="Internal_Doors">#REF!</definedName>
    <definedName name="Internal_Plaster" localSheetId="0">#REF!</definedName>
    <definedName name="Internal_Plaster">#REF!</definedName>
    <definedName name="Internal_Screens" localSheetId="0">#REF!</definedName>
    <definedName name="Internal_Screens">#REF!</definedName>
    <definedName name="Internal_Walls" localSheetId="0">#REF!</definedName>
    <definedName name="Internal_Walls">#REF!</definedName>
    <definedName name="intwork2" localSheetId="0">[29]LOANINT!#REF!</definedName>
    <definedName name="intwork2">[29]LOANINT!#REF!</definedName>
    <definedName name="intwork3" localSheetId="0">[29]LOANINT!#REF!</definedName>
    <definedName name="intwork3">[29]LOANINT!#REF!</definedName>
    <definedName name="intwork4" localSheetId="0">[29]LOANINT!#REF!</definedName>
    <definedName name="intwork4">[29]LOANINT!#REF!</definedName>
    <definedName name="INV_SCH" localSheetId="0">#REF!</definedName>
    <definedName name="INV_SCH">#REF!</definedName>
    <definedName name="investment" localSheetId="0">#REF!</definedName>
    <definedName name="investment">#REF!</definedName>
    <definedName name="Investments" localSheetId="0">#REF!</definedName>
    <definedName name="Investments">#REF!</definedName>
    <definedName name="INVST" localSheetId="0">#REF!</definedName>
    <definedName name="INVST">#REF!</definedName>
    <definedName name="IptsB2001" localSheetId="0">#REF!</definedName>
    <definedName name="IptsB2001">#REF!</definedName>
    <definedName name="ipu" localSheetId="0">#REF!</definedName>
    <definedName name="ipu">#REF!</definedName>
    <definedName name="ipu___0" localSheetId="0">#REF!</definedName>
    <definedName name="ipu___0">#REF!</definedName>
    <definedName name="ipu___13" localSheetId="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0">'[50]Common Assumption'!#REF!</definedName>
    <definedName name="IRR" localSheetId="14">'Common Assumption'!#REF!</definedName>
    <definedName name="IRR">'Common Assumption'!#REF!</definedName>
    <definedName name="Is" localSheetId="0">#REF!</definedName>
    <definedName name="Is">#REF!</definedName>
    <definedName name="Itax" localSheetId="0">#REF!</definedName>
    <definedName name="Itax">#REF!</definedName>
    <definedName name="iuyiuyoo" localSheetId="0">#REF!</definedName>
    <definedName name="iuyiuyoo">#REF!</definedName>
    <definedName name="J" localSheetId="0">#REF!</definedName>
    <definedName name="J">#REF!</definedName>
    <definedName name="jaghsdjas" localSheetId="0" hidden="1">[58]analysis!#REF!</definedName>
    <definedName name="jaghsdjas" hidden="1">[58]analysis!#REF!</definedName>
    <definedName name="JEJS" localSheetId="0">#REF!</definedName>
    <definedName name="JEJS">#REF!</definedName>
    <definedName name="JEJS___0" localSheetId="0">#REF!</definedName>
    <definedName name="JEJS___0">#REF!</definedName>
    <definedName name="JEJS___11" localSheetId="0">#REF!</definedName>
    <definedName name="JEJS___11">#REF!</definedName>
    <definedName name="JEJS___12" localSheetId="0">#REF!</definedName>
    <definedName name="JEJS___12">#REF!</definedName>
    <definedName name="JEJS___13" localSheetId="0">#REF!</definedName>
    <definedName name="JEJS___13">#REF!</definedName>
    <definedName name="JEJS___4" localSheetId="0">#REF!</definedName>
    <definedName name="JEJS___4">#REF!</definedName>
    <definedName name="jghjj" localSheetId="0">#REF!</definedName>
    <definedName name="jghjj">#REF!</definedName>
    <definedName name="jhk" localSheetId="0">#REF!</definedName>
    <definedName name="jhk">#REF!</definedName>
    <definedName name="jjj" localSheetId="12" hidden="1">{"PLANT BREAKUP",#N/A,FALSE,"E"}</definedName>
    <definedName name="jjj" localSheetId="0" hidden="1">{"PLANT BREAKUP",#N/A,FALSE,"E"}</definedName>
    <definedName name="jjj" hidden="1">{"PLANT BREAKUP",#N/A,FALSE,"E"}</definedName>
    <definedName name="jjjjjjjjjjjjjjj" localSheetId="0">#REF!</definedName>
    <definedName name="jjjjjjjjjjjjjjj">#REF!</definedName>
    <definedName name="JK" localSheetId="0" hidden="1">[58]analysis!#REF!</definedName>
    <definedName name="JK" hidden="1">[58]analysis!#REF!</definedName>
    <definedName name="jkfgrhkw" localSheetId="0">#REF!</definedName>
    <definedName name="jkfgrhkw">#REF!</definedName>
    <definedName name="jkjkjkj" localSheetId="0">#REF!</definedName>
    <definedName name="jkjkjkj">#REF!</definedName>
    <definedName name="jkk" localSheetId="0">#REF!</definedName>
    <definedName name="jkk">#REF!</definedName>
    <definedName name="jkkkj" localSheetId="0" hidden="1">#REF!</definedName>
    <definedName name="jkkkj" hidden="1">#REF!</definedName>
    <definedName name="jnnnmklnkl" localSheetId="0">#REF!</definedName>
    <definedName name="jnnnmklnkl">#REF!</definedName>
    <definedName name="job" localSheetId="0">#REF!</definedName>
    <definedName name="job">#REF!</definedName>
    <definedName name="job.no" hidden="1">[38]Database!$C$6:$C$26</definedName>
    <definedName name="job___0" localSheetId="0">#REF!</definedName>
    <definedName name="job___0">#REF!</definedName>
    <definedName name="job___11" localSheetId="0">#REF!</definedName>
    <definedName name="job___11">#REF!</definedName>
    <definedName name="job___12" localSheetId="0">#REF!</definedName>
    <definedName name="job___12">#REF!</definedName>
    <definedName name="JobID" localSheetId="0">#REF!</definedName>
    <definedName name="JobID">#REF!</definedName>
    <definedName name="JobID_2" localSheetId="0">#REF!</definedName>
    <definedName name="JobID_2">#REF!</definedName>
    <definedName name="JobID_6" localSheetId="0">#REF!</definedName>
    <definedName name="JobID_6">#REF!</definedName>
    <definedName name="JobID_7" localSheetId="0">#REF!</definedName>
    <definedName name="JobID_7">#REF!</definedName>
    <definedName name="June" localSheetId="12" hidden="1">{#N/A,#N/A,FALSE,"p&amp;l"}</definedName>
    <definedName name="June" localSheetId="0"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localSheetId="0"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 localSheetId="0">'[31]2gii'!#REF!</definedName>
    <definedName name="K">'[31]2gii'!#REF!</definedName>
    <definedName name="K___0" localSheetId="0">#REF!</definedName>
    <definedName name="K___0">#REF!</definedName>
    <definedName name="K___13" localSheetId="0">#REF!</definedName>
    <definedName name="K___13">#REF!</definedName>
    <definedName name="k1_table" localSheetId="0">#REF!</definedName>
    <definedName name="k1_table">#REF!</definedName>
    <definedName name="k1_table_2" localSheetId="0">#REF!</definedName>
    <definedName name="k1_table_2">#REF!</definedName>
    <definedName name="k1_table_6" localSheetId="0">#REF!</definedName>
    <definedName name="k1_table_6">#REF!</definedName>
    <definedName name="k1_table_7" localSheetId="0">#REF!</definedName>
    <definedName name="k1_table_7">#REF!</definedName>
    <definedName name="k1x" localSheetId="0">[32]Design!#REF!</definedName>
    <definedName name="k1x">[32]Design!#REF!</definedName>
    <definedName name="k1y" localSheetId="0">[32]Design!#REF!</definedName>
    <definedName name="k1y">[32]Design!#REF!</definedName>
    <definedName name="K2_WBEVMODE" hidden="1">-1</definedName>
    <definedName name="k2x" localSheetId="0">[32]Design!#REF!</definedName>
    <definedName name="k2x">[32]Design!#REF!</definedName>
    <definedName name="k2y" localSheetId="0">[32]Design!#REF!</definedName>
    <definedName name="k2y">[32]Design!#REF!</definedName>
    <definedName name="ka" localSheetId="0">#REF!</definedName>
    <definedName name="ka">#REF!</definedName>
    <definedName name="kagg" localSheetId="0">#REF!</definedName>
    <definedName name="kagg">#REF!</definedName>
    <definedName name="KARNA" localSheetId="0">#REF!</definedName>
    <definedName name="KARNA">#REF!</definedName>
    <definedName name="kas" localSheetId="0">#REF!</definedName>
    <definedName name="kas">#REF!</definedName>
    <definedName name="kas_2" localSheetId="0">#REF!</definedName>
    <definedName name="kas_2">#REF!</definedName>
    <definedName name="kas_6" localSheetId="0">#REF!</definedName>
    <definedName name="kas_6">#REF!</definedName>
    <definedName name="kas_7" localSheetId="0">#REF!</definedName>
    <definedName name="kas_7">#REF!</definedName>
    <definedName name="kay" localSheetId="0" hidden="1">[26]sheet6!#REF!</definedName>
    <definedName name="kay" hidden="1">[26]sheet6!#REF!</definedName>
    <definedName name="kb" localSheetId="0">#REF!</definedName>
    <definedName name="kb">#REF!</definedName>
    <definedName name="KBRHill" localSheetId="0">#REF!</definedName>
    <definedName name="KBRHill">#REF!</definedName>
    <definedName name="kc" localSheetId="0">#REF!</definedName>
    <definedName name="kc">#REF!</definedName>
    <definedName name="keys" localSheetId="0" hidden="1">[15]sheet6!#REF!</definedName>
    <definedName name="keys" hidden="1">[15]sheet6!#REF!</definedName>
    <definedName name="kghu" localSheetId="0">#REF!</definedName>
    <definedName name="kghu">#REF!</definedName>
    <definedName name="kh" localSheetId="0">#REF!</definedName>
    <definedName name="kh">#REF!</definedName>
    <definedName name="Kh___0" localSheetId="0">#REF!</definedName>
    <definedName name="Kh___0">#REF!</definedName>
    <definedName name="Kh___13" localSheetId="0">#REF!</definedName>
    <definedName name="Kh___13">#REF!</definedName>
    <definedName name="khd" localSheetId="0">#REF!</definedName>
    <definedName name="khd">#REF!</definedName>
    <definedName name="khf" localSheetId="0">#REF!</definedName>
    <definedName name="khf">#REF!</definedName>
    <definedName name="Ki" localSheetId="0">#REF!</definedName>
    <definedName name="Ki">#REF!</definedName>
    <definedName name="Ki___0" localSheetId="0">#REF!</definedName>
    <definedName name="Ki___0">#REF!</definedName>
    <definedName name="Ki___13" localSheetId="0">#REF!</definedName>
    <definedName name="Ki___13">#REF!</definedName>
    <definedName name="Ki1___0" localSheetId="0">#REF!</definedName>
    <definedName name="Ki1___0">#REF!</definedName>
    <definedName name="Ki1___13" localSheetId="0">#REF!</definedName>
    <definedName name="Ki1___13">#REF!</definedName>
    <definedName name="Ki2___0" localSheetId="0">#REF!</definedName>
    <definedName name="Ki2___0">#REF!</definedName>
    <definedName name="Ki2___13" localSheetId="0">#REF!</definedName>
    <definedName name="Ki2___13">#REF!</definedName>
    <definedName name="Kii" localSheetId="0">#REF!</definedName>
    <definedName name="Kii">#REF!</definedName>
    <definedName name="Kii___0" localSheetId="0">#REF!</definedName>
    <definedName name="Kii___0">#REF!</definedName>
    <definedName name="Kii___13" localSheetId="0">#REF!</definedName>
    <definedName name="Kii___13">#REF!</definedName>
    <definedName name="kjhk" localSheetId="0">#REF!</definedName>
    <definedName name="kjhk">#REF!</definedName>
    <definedName name="kk" localSheetId="0">#REF!</definedName>
    <definedName name="kk">#REF!</definedName>
    <definedName name="kk_2" localSheetId="0">#REF!</definedName>
    <definedName name="kk_2">#REF!</definedName>
    <definedName name="kk_6" localSheetId="0">#REF!</definedName>
    <definedName name="kk_6">#REF!</definedName>
    <definedName name="kk_7" localSheetId="0">#REF!</definedName>
    <definedName name="kk_7">#REF!</definedName>
    <definedName name="kkk" localSheetId="0">#REF!</definedName>
    <definedName name="kkk">#REF!</definedName>
    <definedName name="kkkj" localSheetId="0" hidden="1">#REF!</definedName>
    <definedName name="kkkj" hidden="1">#REF!</definedName>
    <definedName name="kkkkkkkkkkkkkk" localSheetId="0">#REF!</definedName>
    <definedName name="kkkkkkkkkkkkkk">#REF!</definedName>
    <definedName name="kljhkadgjsgkjkdjgkljg" localSheetId="0">#REF!</definedName>
    <definedName name="kljhkadgjsgkjkdjgkljg">#REF!</definedName>
    <definedName name="klm" localSheetId="0">#REF!</definedName>
    <definedName name="klm">#REF!</definedName>
    <definedName name="klm.gtg02" localSheetId="12" hidden="1">{#N/A,#N/A,FALSE,"BS"}</definedName>
    <definedName name="klm.gtg02" localSheetId="0" hidden="1">{#N/A,#N/A,FALSE,"BS"}</definedName>
    <definedName name="klm.gtg02" hidden="1">{#N/A,#N/A,FALSE,"BS"}</definedName>
    <definedName name="Km" localSheetId="0">#REF!</definedName>
    <definedName name="Km">#REF!</definedName>
    <definedName name="Km___0" localSheetId="0">#REF!</definedName>
    <definedName name="Km___0">#REF!</definedName>
    <definedName name="Km___13" localSheetId="0">#REF!</definedName>
    <definedName name="Km___13">#REF!</definedName>
    <definedName name="kndv" localSheetId="12" hidden="1">{#N/A,#N/A,FALSE,"p&amp;l"}</definedName>
    <definedName name="kndv" localSheetId="0" hidden="1">{#N/A,#N/A,FALSE,"p&amp;l"}</definedName>
    <definedName name="kndv" hidden="1">{#N/A,#N/A,FALSE,"p&amp;l"}</definedName>
    <definedName name="Komarla" localSheetId="0">#REF!</definedName>
    <definedName name="Komarla">#REF!</definedName>
    <definedName name="kp" localSheetId="12" hidden="1">{#N/A,#N/A,TRUE,"Front";#N/A,#N/A,TRUE,"Simple Letter";#N/A,#N/A,TRUE,"Inside";#N/A,#N/A,TRUE,"Contents";#N/A,#N/A,TRUE,"Basis";#N/A,#N/A,TRUE,"Inclusions";#N/A,#N/A,TRUE,"Exclusions";#N/A,#N/A,TRUE,"Areas";#N/A,#N/A,TRUE,"Summary";#N/A,#N/A,TRUE,"Detail"}</definedName>
    <definedName name="kp" localSheetId="0"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 localSheetId="0">#REF!</definedName>
    <definedName name="Ks">#REF!</definedName>
    <definedName name="Ks___0" localSheetId="0">#REF!</definedName>
    <definedName name="Ks___0">#REF!</definedName>
    <definedName name="Ks___13" localSheetId="0">#REF!</definedName>
    <definedName name="Ks___13">#REF!</definedName>
    <definedName name="ksd" localSheetId="0">#REF!</definedName>
    <definedName name="ksd">#REF!</definedName>
    <definedName name="ksdkdsk" localSheetId="0" hidden="1">#REF!</definedName>
    <definedName name="ksdkdsk" hidden="1">#REF!</definedName>
    <definedName name="ksf" localSheetId="0">#REF!</definedName>
    <definedName name="ksf">#REF!</definedName>
    <definedName name="kskk" localSheetId="12" hidden="1">{#N/A,#N/A,FALSE,"COVER.XLS";#N/A,#N/A,FALSE,"RACT1.XLS";#N/A,#N/A,FALSE,"RACT2.XLS";#N/A,#N/A,FALSE,"ECCMP";#N/A,#N/A,FALSE,"WELDER.XLS"}</definedName>
    <definedName name="kskk" localSheetId="0"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localSheetId="0" hidden="1">{#N/A,#N/A,FALSE,"COVER1.XLS ";#N/A,#N/A,FALSE,"RACT1.XLS";#N/A,#N/A,FALSE,"RACT2.XLS";#N/A,#N/A,FALSE,"ECCMP";#N/A,#N/A,FALSE,"WELDER.XLS"}</definedName>
    <definedName name="kvs" hidden="1">{#N/A,#N/A,FALSE,"COVER1.XLS ";#N/A,#N/A,FALSE,"RACT1.XLS";#N/A,#N/A,FALSE,"RACT2.XLS";#N/A,#N/A,FALSE,"ECCMP";#N/A,#N/A,FALSE,"WELDER.XLS"}</definedName>
    <definedName name="kxljbkcccccccccccccccczb" localSheetId="0">#REF!</definedName>
    <definedName name="kxljbkcccccccccccccccczb">#REF!</definedName>
    <definedName name="L" localSheetId="0">#REF!</definedName>
    <definedName name="L">#REF!</definedName>
    <definedName name="L___0" localSheetId="0">#REF!</definedName>
    <definedName name="L___0">#REF!</definedName>
    <definedName name="L___13" localSheetId="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localSheetId="0"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 localSheetId="0">#REF!</definedName>
    <definedName name="labourrecon">#REF!</definedName>
    <definedName name="labourrecon_2" localSheetId="0">#REF!</definedName>
    <definedName name="labourrecon_2">#REF!</definedName>
    <definedName name="labourrecon_6" localSheetId="0">#REF!</definedName>
    <definedName name="labourrecon_6">#REF!</definedName>
    <definedName name="labourrecon_7" localSheetId="0">#REF!</definedName>
    <definedName name="labourrecon_7">#REF!</definedName>
    <definedName name="LAbrec" localSheetId="0">#REF!</definedName>
    <definedName name="LAbrec">#REF!</definedName>
    <definedName name="LAbrec_2" localSheetId="0">#REF!</definedName>
    <definedName name="LAbrec_2">#REF!</definedName>
    <definedName name="LAbrec_6" localSheetId="0">#REF!</definedName>
    <definedName name="LAbrec_6">#REF!</definedName>
    <definedName name="LAbrec_7" localSheetId="0">#REF!</definedName>
    <definedName name="LAbrec_7">#REF!</definedName>
    <definedName name="lac" localSheetId="0">#REF!</definedName>
    <definedName name="lac">#REF!</definedName>
    <definedName name="LACS">[72]PLAN_FEB97!$A$2</definedName>
    <definedName name="LAKH" localSheetId="0">#REF!</definedName>
    <definedName name="LAKH">#REF!</definedName>
    <definedName name="LALA" localSheetId="12" hidden="1">{#N/A,#N/A,TRUE,"Front";#N/A,#N/A,TRUE,"Simple Letter";#N/A,#N/A,TRUE,"Inside";#N/A,#N/A,TRUE,"Contents";#N/A,#N/A,TRUE,"Basis";#N/A,#N/A,TRUE,"Inclusions";#N/A,#N/A,TRUE,"Exclusions";#N/A,#N/A,TRUE,"Areas";#N/A,#N/A,TRUE,"Summary";#N/A,#N/A,TRUE,"Detail"}</definedName>
    <definedName name="LALA" localSheetId="0"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 localSheetId="0">#REF!</definedName>
    <definedName name="LAMP">#REF!</definedName>
    <definedName name="LAMP___0" localSheetId="0">#REF!</definedName>
    <definedName name="LAMP___0">#REF!</definedName>
    <definedName name="LAMP___13" localSheetId="0">#REF!</definedName>
    <definedName name="LAMP___13">#REF!</definedName>
    <definedName name="Land_adv" localSheetId="0">#REF!</definedName>
    <definedName name="Land_adv">#REF!</definedName>
    <definedName name="Landscaping" localSheetId="0">#REF!</definedName>
    <definedName name="Landscaping">#REF!</definedName>
    <definedName name="Larsen___Toubro_Limited___ECC_Construction_Division" localSheetId="0">#REF!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 localSheetId="0">#REF!</definedName>
    <definedName name="Lavelle">#REF!</definedName>
    <definedName name="LC" localSheetId="0">#REF!</definedName>
    <definedName name="LC">#REF!</definedName>
    <definedName name="Lc___0" localSheetId="0">#REF!</definedName>
    <definedName name="Lc___0">#REF!</definedName>
    <definedName name="Lc___13" localSheetId="0">#REF!</definedName>
    <definedName name="Lc___13">#REF!</definedName>
    <definedName name="Lead" localSheetId="0">#REF!</definedName>
    <definedName name="Lead">#REF!</definedName>
    <definedName name="lef" localSheetId="0">#REF!</definedName>
    <definedName name="lef">#REF!</definedName>
    <definedName name="lef_2" localSheetId="0">#REF!</definedName>
    <definedName name="lef_2">#REF!</definedName>
    <definedName name="lef_6" localSheetId="0">#REF!</definedName>
    <definedName name="lef_6">#REF!</definedName>
    <definedName name="lef_7" localSheetId="0">#REF!</definedName>
    <definedName name="lef_7">#REF!</definedName>
    <definedName name="lel" localSheetId="0">#REF!</definedName>
    <definedName name="lel">#REF!</definedName>
    <definedName name="lel_2" localSheetId="0">#REF!</definedName>
    <definedName name="lel_2">#REF!</definedName>
    <definedName name="lel_6" localSheetId="0">#REF!</definedName>
    <definedName name="lel_6">#REF!</definedName>
    <definedName name="lel_7" localSheetId="0">#REF!</definedName>
    <definedName name="lel_7">#REF!</definedName>
    <definedName name="len" localSheetId="0">#REF!</definedName>
    <definedName name="len">#REF!</definedName>
    <definedName name="Liasoning" localSheetId="0">#REF!</definedName>
    <definedName name="Liasoning">#REF!</definedName>
    <definedName name="Lift_Lobby" localSheetId="0">#REF!</definedName>
    <definedName name="Lift_Lobby">#REF!</definedName>
    <definedName name="lij" localSheetId="0">#REF!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localSheetId="0"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 localSheetId="0">#REF!</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localSheetId="0"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0" hidden="1">#REF!</definedName>
    <definedName name="lll" hidden="1">#REF!</definedName>
    <definedName name="lllll" localSheetId="0" hidden="1">OFFSET(#REF!,0,0,COUNTA(#REF!),1)</definedName>
    <definedName name="lllll" hidden="1">OFFSET(#REF!,0,0,COUNTA(#REF!),1)</definedName>
    <definedName name="llllllllllllll" localSheetId="0">#REF!</definedName>
    <definedName name="llllllllllllll">#REF!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anAmount" localSheetId="9">#REF!</definedName>
    <definedName name="LoanAmount" localSheetId="15">#REF!</definedName>
    <definedName name="LoanAmount" localSheetId="0">#REF!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0">IF('Proposed Capex Pune'!LoanAmount*'Proposed Capex Pune'!InterestRate*'Proposed Capex Pune'!LoanYears*'Proposed Capex Pune'!LoanStartDate&gt;0,1,0)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0">IF('Proposed Capex Pune'!PaymentNumber&lt;='Proposed Capex Pune'!NumberOfPayments,1,0)</definedName>
    <definedName name="LoanIsNotPaid" localSheetId="14">IF(Taxation!PaymentNumber&lt;=Taxation!NumberOfPayments,1,0)</definedName>
    <definedName name="LoanIsNotPaid">IF(PaymentNumber&lt;=NumberOfPayments,1,0)</definedName>
    <definedName name="loans_adv" localSheetId="0">#REF!</definedName>
    <definedName name="loans_adv">#REF!</definedName>
    <definedName name="LoanStartDate" localSheetId="9">#REF!</definedName>
    <definedName name="LoanStartDate" localSheetId="15">#REF!</definedName>
    <definedName name="LoanStartDate" localSheetId="0">#REF!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0">-FV('Proposed Capex Pune'!InterestRate/12,'Proposed Capex Pune'!PaymentNumber-1,-'Proposed Capex Pune'!MonthlyPayment,'Proposed Capex Pune'!LoanAmount)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0">#REF!</definedName>
    <definedName name="LoanYears" localSheetId="14">#REF!</definedName>
    <definedName name="LoanYears">#REF!</definedName>
    <definedName name="Lobby" localSheetId="0">#REF!</definedName>
    <definedName name="Lobby">#REF!</definedName>
    <definedName name="LOCAL_STAFF_1" localSheetId="0">#REF!</definedName>
    <definedName name="LOCAL_STAFF_1">#REF!</definedName>
    <definedName name="LOCAL_STAFF_ENTRY_1" localSheetId="0">#REF!</definedName>
    <definedName name="LOCAL_STAFF_ENTRY_1">#REF!</definedName>
    <definedName name="LOCAL_STAFF_ENTRY_2" localSheetId="0">#REF!</definedName>
    <definedName name="LOCAL_STAFF_ENTRY_2">#REF!</definedName>
    <definedName name="LOCAL_STAFF_ENTRY_6" localSheetId="0">#REF!</definedName>
    <definedName name="LOCAL_STAFF_ENTRY_6">#REF!</definedName>
    <definedName name="LOCAL_STAFF_ENTRY_7" localSheetId="0">#REF!</definedName>
    <definedName name="LOCAL_STAFF_ENTRY_7">#REF!</definedName>
    <definedName name="Location" localSheetId="12">[0]!City&amp;" "&amp;State</definedName>
    <definedName name="Location" localSheetId="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localSheetId="0" hidden="1">{#N/A,#N/A,FALSE,"Aging Summary";#N/A,#N/A,FALSE,"Ratio Analysis";#N/A,#N/A,FALSE,"Test 120 Day Accts";#N/A,#N/A,FALSE,"Tickmarks"}</definedName>
    <definedName name="loi" hidden="1">{#N/A,#N/A,FALSE,"Aging Summary";#N/A,#N/A,FALSE,"Ratio Analysis";#N/A,#N/A,FALSE,"Test 120 Day Accts";#N/A,#N/A,FALSE,"Tickmarks"}</definedName>
    <definedName name="LongTermDebt" localSheetId="0">#REF!</definedName>
    <definedName name="LongTermDebt">#REF!</definedName>
    <definedName name="look" localSheetId="0">#REF!</definedName>
    <definedName name="look">#REF!</definedName>
    <definedName name="LP" localSheetId="0">#REF!</definedName>
    <definedName name="LP">#REF!</definedName>
    <definedName name="Lr" localSheetId="0">#REF!</definedName>
    <definedName name="Lr">#REF!</definedName>
    <definedName name="Lr___0" localSheetId="0">#REF!</definedName>
    <definedName name="Lr___0">#REF!</definedName>
    <definedName name="Lr___13" localSheetId="0">#REF!</definedName>
    <definedName name="Lr___13">#REF!</definedName>
    <definedName name="Lsec4" localSheetId="0">#REF!</definedName>
    <definedName name="Lsec4">#REF!</definedName>
    <definedName name="Lsec5" localSheetId="0">#REF!</definedName>
    <definedName name="Lsec5">#REF!</definedName>
    <definedName name="Lsec6" localSheetId="0">#REF!</definedName>
    <definedName name="Lsec6">#REF!</definedName>
    <definedName name="lsec7" localSheetId="0">#REF!</definedName>
    <definedName name="lsec7">#REF!</definedName>
    <definedName name="lsest" localSheetId="0">#REF!</definedName>
    <definedName name="lsest">#REF!</definedName>
    <definedName name="lshead" localSheetId="0">#REF!</definedName>
    <definedName name="lshead">#REF!</definedName>
    <definedName name="lslsl" localSheetId="0" hidden="1">#REF!</definedName>
    <definedName name="lslsl" hidden="1">#REF!</definedName>
    <definedName name="lstf" localSheetId="0">#REF!</definedName>
    <definedName name="lstf">#REF!</definedName>
    <definedName name="ltf" localSheetId="0">#REF!</definedName>
    <definedName name="ltf">#REF!</definedName>
    <definedName name="LUMEN" localSheetId="0">#REF!</definedName>
    <definedName name="LUMEN">#REF!</definedName>
    <definedName name="LUMEN___0" localSheetId="0">#REF!</definedName>
    <definedName name="LUMEN___0">#REF!</definedName>
    <definedName name="LUMEN___13" localSheetId="0">#REF!</definedName>
    <definedName name="LUMEN___13">#REF!</definedName>
    <definedName name="LUX" localSheetId="0">#REF!</definedName>
    <definedName name="LUX">#REF!</definedName>
    <definedName name="LUX___0" localSheetId="0">#REF!</definedName>
    <definedName name="LUX___0">#REF!</definedName>
    <definedName name="LUX___13" localSheetId="0">#REF!</definedName>
    <definedName name="LUX___13">#REF!</definedName>
    <definedName name="Lx" localSheetId="0">#REF!</definedName>
    <definedName name="Lx">#REF!</definedName>
    <definedName name="Lx___0" localSheetId="0">#REF!</definedName>
    <definedName name="Lx___0">#REF!</definedName>
    <definedName name="Lx___13" localSheetId="0">#REF!</definedName>
    <definedName name="Lx___13">#REF!</definedName>
    <definedName name="m" localSheetId="0">#REF!</definedName>
    <definedName name="m">#REF!</definedName>
    <definedName name="m___0" localSheetId="0">#REF!</definedName>
    <definedName name="m___0">#REF!</definedName>
    <definedName name="m___13" localSheetId="0">#REF!</definedName>
    <definedName name="m___13">#REF!</definedName>
    <definedName name="m_2" localSheetId="0">#REF!</definedName>
    <definedName name="m_2">#REF!</definedName>
    <definedName name="m_6" localSheetId="0">#REF!</definedName>
    <definedName name="m_6">#REF!</definedName>
    <definedName name="m_7" localSheetId="0">#REF!</definedName>
    <definedName name="m_7">#REF!</definedName>
    <definedName name="M1x" localSheetId="0">[32]Design!#REF!</definedName>
    <definedName name="M1x">[32]Design!#REF!</definedName>
    <definedName name="M1y" localSheetId="0">[32]Design!#REF!</definedName>
    <definedName name="M1y">[32]Design!#REF!</definedName>
    <definedName name="M2x" localSheetId="0">[32]Design!#REF!</definedName>
    <definedName name="M2x">[32]Design!#REF!</definedName>
    <definedName name="M2y" localSheetId="0">[32]Design!#REF!</definedName>
    <definedName name="M2y">[32]Design!#REF!</definedName>
    <definedName name="Mach" localSheetId="12" hidden="1">{"SUMMARY",#N/A,FALSE,"C"}</definedName>
    <definedName name="Mach" localSheetId="0" hidden="1">{"SUMMARY",#N/A,FALSE,"C"}</definedName>
    <definedName name="Mach" hidden="1">{"SUMMARY",#N/A,FALSE,"C"}</definedName>
    <definedName name="MACHINE_EQUIPMENT_1" localSheetId="0">#REF!</definedName>
    <definedName name="MACHINE_EQUIPMENT_1">#REF!</definedName>
    <definedName name="MACHINE_EQUIPMENT_ENTRY_1" localSheetId="0">#REF!</definedName>
    <definedName name="MACHINE_EQUIPMENT_ENTRY_1">#REF!</definedName>
    <definedName name="MACHINE_EQUIPMENT_ENTRY_2" localSheetId="0">#REF!</definedName>
    <definedName name="MACHINE_EQUIPMENT_ENTRY_2">#REF!</definedName>
    <definedName name="MACHINE_EQUIPMENT_ENTRY_6" localSheetId="0">#REF!</definedName>
    <definedName name="MACHINE_EQUIPMENT_ENTRY_6">#REF!</definedName>
    <definedName name="MACHINE_EQUIPMENT_ENTRY_7" localSheetId="0">#REF!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localSheetId="0" hidden="1">{#N/A,#N/A,FALSE,"VARIATIONS";#N/A,#N/A,FALSE,"BUDGET";#N/A,#N/A,FALSE,"CIVIL QNTY VAR";#N/A,#N/A,FALSE,"SUMMARY";#N/A,#N/A,FALSE,"MATERIAL VAR"}</definedName>
    <definedName name="madhav" hidden="1">{#N/A,#N/A,FALSE,"VARIATIONS";#N/A,#N/A,FALSE,"BUDGET";#N/A,#N/A,FALSE,"CIVIL QNTY VAR";#N/A,#N/A,FALSE,"SUMMARY";#N/A,#N/A,FALSE,"MATERIAL VAR"}</definedName>
    <definedName name="maintexpense" localSheetId="0">#REF!</definedName>
    <definedName name="maintexpense">#REF!</definedName>
    <definedName name="maintincome" localSheetId="0">#REF!</definedName>
    <definedName name="maintincome">#REF!</definedName>
    <definedName name="mak" localSheetId="0" hidden="1">#REF!</definedName>
    <definedName name="mak" hidden="1">#REF!</definedName>
    <definedName name="man" localSheetId="0">#REF!</definedName>
    <definedName name="man">#REF!</definedName>
    <definedName name="man___0" localSheetId="0">#REF!</definedName>
    <definedName name="man___0">#REF!</definedName>
    <definedName name="man___11" localSheetId="0">#REF!</definedName>
    <definedName name="man___11">#REF!</definedName>
    <definedName name="man___12" localSheetId="0">#REF!</definedName>
    <definedName name="man___12">#REF!</definedName>
    <definedName name="manday1" localSheetId="0">#REF!</definedName>
    <definedName name="manday1">#REF!</definedName>
    <definedName name="manday1___0" localSheetId="0">#REF!</definedName>
    <definedName name="manday1___0">#REF!</definedName>
    <definedName name="manday1___11" localSheetId="0">#REF!</definedName>
    <definedName name="manday1___11">#REF!</definedName>
    <definedName name="manday1___12" localSheetId="0">#REF!</definedName>
    <definedName name="manday1___12">#REF!</definedName>
    <definedName name="Manoj" localSheetId="0">#REF!</definedName>
    <definedName name="Manoj">#REF!</definedName>
    <definedName name="manpower_details" localSheetId="0">#REF!</definedName>
    <definedName name="manpower_details">#REF!</definedName>
    <definedName name="manpower_details_1" localSheetId="0">#REF!</definedName>
    <definedName name="manpower_details_1">#REF!</definedName>
    <definedName name="manpower_details_2" localSheetId="0">#REF!</definedName>
    <definedName name="manpower_details_2">#REF!</definedName>
    <definedName name="manpower_details_6" localSheetId="0">#REF!</definedName>
    <definedName name="manpower_details_6">#REF!</definedName>
    <definedName name="manpower_details_7" localSheetId="0">#REF!</definedName>
    <definedName name="manpower_details_7">#REF!</definedName>
    <definedName name="MansBDA" localSheetId="0">#REF!</definedName>
    <definedName name="MansBDA">#REF!</definedName>
    <definedName name="Mansion" localSheetId="0">#REF!</definedName>
    <definedName name="Mansion">#REF!</definedName>
    <definedName name="MANUEL_INPUT" localSheetId="0">#REF!</definedName>
    <definedName name="MANUEL_INPUT">#REF!</definedName>
    <definedName name="march_qty" localSheetId="0">#REF!</definedName>
    <definedName name="march_qty">#REF!</definedName>
    <definedName name="Margins" localSheetId="0">#REF!</definedName>
    <definedName name="Margins">#REF!</definedName>
    <definedName name="MarketType" localSheetId="0">#REF!</definedName>
    <definedName name="MarketType">#REF!</definedName>
    <definedName name="MarketType_Text" localSheetId="0">#REF!</definedName>
    <definedName name="MarketType_Text">#REF!</definedName>
    <definedName name="Masonary" localSheetId="0">'[73]Builtup Area'!#REF!</definedName>
    <definedName name="Masonary">'[73]Builtup Area'!#REF!</definedName>
    <definedName name="mat" localSheetId="12" hidden="1">{#N/A,#N/A,TRUE,"Front";#N/A,#N/A,TRUE,"Simple Letter";#N/A,#N/A,TRUE,"Inside";#N/A,#N/A,TRUE,"Contents";#N/A,#N/A,TRUE,"Basis";#N/A,#N/A,TRUE,"Inclusions";#N/A,#N/A,TRUE,"Exclusions";#N/A,#N/A,TRUE,"Areas";#N/A,#N/A,TRUE,"Summary";#N/A,#N/A,TRUE,"Detail"}</definedName>
    <definedName name="mat" localSheetId="0"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 localSheetId="0">#REF!</definedName>
    <definedName name="MAT_RATE_ENTRY_2">#REF!</definedName>
    <definedName name="MATER" localSheetId="0" hidden="1">#REF!</definedName>
    <definedName name="MATER" hidden="1">#REF!</definedName>
    <definedName name="MATERIAL" localSheetId="0">#REF!</definedName>
    <definedName name="MATERIAL">#REF!</definedName>
    <definedName name="Material_List">'[74]Material List'!$B$3:$E$111</definedName>
    <definedName name="Material_rate_entry" localSheetId="0">#REF!</definedName>
    <definedName name="Material_rate_entry">#REF!</definedName>
    <definedName name="Material_rate_entry_1" localSheetId="0">#REF!</definedName>
    <definedName name="Material_rate_entry_1">#REF!</definedName>
    <definedName name="Material_rate_entry_2" localSheetId="0">#REF!</definedName>
    <definedName name="Material_rate_entry_2">#REF!</definedName>
    <definedName name="Material_rate_entry_6" localSheetId="0">#REF!</definedName>
    <definedName name="Material_rate_entry_6">#REF!</definedName>
    <definedName name="Material_rate_entry_7" localSheetId="0">#REF!</definedName>
    <definedName name="Material_rate_entry_7">#REF!</definedName>
    <definedName name="MATERIALCODE">'[33]MERGED CODES &amp; NAMES'!$F$1:$F$65536</definedName>
    <definedName name="Materials">'[74]Material List'!$B$3:$B$111</definedName>
    <definedName name="MAY03PH2" localSheetId="0">#REF!</definedName>
    <definedName name="MAY03PH2">#REF!</definedName>
    <definedName name="MAY03PH2_1" localSheetId="0">#REF!</definedName>
    <definedName name="MAY03PH2_1">#REF!</definedName>
    <definedName name="MAY03PH2_2" localSheetId="0">#REF!</definedName>
    <definedName name="MAY03PH2_2">#REF!</definedName>
    <definedName name="MAY03PH2_6" localSheetId="0">#REF!</definedName>
    <definedName name="MAY03PH2_6">#REF!</definedName>
    <definedName name="MAY03PH2_7" localSheetId="0">#REF!</definedName>
    <definedName name="MAY03PH2_7">#REF!</definedName>
    <definedName name="MB10Length" localSheetId="0">#REF!</definedName>
    <definedName name="MB10Length">#REF!</definedName>
    <definedName name="MB11Length" localSheetId="0">#REF!</definedName>
    <definedName name="MB11Length">#REF!</definedName>
    <definedName name="MB12Length" localSheetId="0">#REF!</definedName>
    <definedName name="MB12Length">#REF!</definedName>
    <definedName name="MB13Length" localSheetId="0">#REF!</definedName>
    <definedName name="MB13Length">#REF!</definedName>
    <definedName name="MB14Length" localSheetId="0">#REF!</definedName>
    <definedName name="MB14Length">#REF!</definedName>
    <definedName name="MB1Length" localSheetId="0">#REF!</definedName>
    <definedName name="MB1Length">#REF!</definedName>
    <definedName name="MB2Length" localSheetId="0">#REF!</definedName>
    <definedName name="MB2Length">#REF!</definedName>
    <definedName name="MB3Length" localSheetId="0">#REF!</definedName>
    <definedName name="MB3Length">#REF!</definedName>
    <definedName name="MB4Length" localSheetId="0">#REF!</definedName>
    <definedName name="MB4Length">#REF!</definedName>
    <definedName name="MB5Length" localSheetId="0">#REF!</definedName>
    <definedName name="MB5Length">#REF!</definedName>
    <definedName name="MB6Length" localSheetId="0">#REF!</definedName>
    <definedName name="MB6Length">#REF!</definedName>
    <definedName name="MB7Length" localSheetId="0">#REF!</definedName>
    <definedName name="MB7Length">#REF!</definedName>
    <definedName name="MB8Length" localSheetId="0">#REF!</definedName>
    <definedName name="MB8Length">#REF!</definedName>
    <definedName name="MB9Length" localSheetId="0">#REF!</definedName>
    <definedName name="MB9Length">#REF!</definedName>
    <definedName name="MCBDB" localSheetId="12" hidden="1">{#N/A,#N/A,FALSE,"mpph1";#N/A,#N/A,FALSE,"mpmseb";#N/A,#N/A,FALSE,"mpph2"}</definedName>
    <definedName name="MCBDB" localSheetId="0" hidden="1">{#N/A,#N/A,FALSE,"mpph1";#N/A,#N/A,FALSE,"mpmseb";#N/A,#N/A,FALSE,"mpph2"}</definedName>
    <definedName name="MCBDB" hidden="1">{#N/A,#N/A,FALSE,"mpph1";#N/A,#N/A,FALSE,"mpmseb";#N/A,#N/A,FALSE,"mpph2"}</definedName>
    <definedName name="mcl" localSheetId="0">#REF!</definedName>
    <definedName name="mcl">#REF!</definedName>
    <definedName name="mdpl" localSheetId="0">#REF!</definedName>
    <definedName name="mdpl">#REF!</definedName>
    <definedName name="ME" localSheetId="0">#REF!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localSheetId="0"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 localSheetId="0">#REF!</definedName>
    <definedName name="Mechanical">#REF!</definedName>
    <definedName name="meest" localSheetId="0">#REF!</definedName>
    <definedName name="meest">#REF!</definedName>
    <definedName name="mehead" localSheetId="0">#REF!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localSheetId="0"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 localSheetId="0">#REF!</definedName>
    <definedName name="MF">#REF!</definedName>
    <definedName name="MF___0" localSheetId="0">#REF!</definedName>
    <definedName name="MF___0">#REF!</definedName>
    <definedName name="MF___13" localSheetId="0">#REF!</definedName>
    <definedName name="MF___13">#REF!</definedName>
    <definedName name="mfl" localSheetId="0">#REF!</definedName>
    <definedName name="mfl">#REF!</definedName>
    <definedName name="mgf" localSheetId="0">#REF!</definedName>
    <definedName name="mgf">#REF!</definedName>
    <definedName name="mgs" localSheetId="12" hidden="1">{#N/A,#N/A,TRUE,"Front";#N/A,#N/A,TRUE,"Simple Letter";#N/A,#N/A,TRUE,"Inside";#N/A,#N/A,TRUE,"Contents";#N/A,#N/A,TRUE,"Basis";#N/A,#N/A,TRUE,"Inclusions";#N/A,#N/A,TRUE,"Exclusions";#N/A,#N/A,TRUE,"Areas";#N/A,#N/A,TRUE,"Summary";#N/A,#N/A,TRUE,"Detail"}</definedName>
    <definedName name="mgs" localSheetId="0"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localSheetId="0" hidden="1">{"'Bill No. 7'!$A$1:$G$32"}</definedName>
    <definedName name="mhjj" hidden="1">{"'Bill No. 7'!$A$1:$G$32"}</definedName>
    <definedName name="MIHAN" localSheetId="0">#REF!</definedName>
    <definedName name="MIHAN">#REF!</definedName>
    <definedName name="MIL" localSheetId="0">#REF!</definedName>
    <definedName name="MIL">#REF!</definedName>
    <definedName name="Min_DSCR" localSheetId="0">#REF!</definedName>
    <definedName name="Min_DSCR">#REF!</definedName>
    <definedName name="MINOR__BUILDING__WORKS" localSheetId="0">'[43]Build-up'!#REF!</definedName>
    <definedName name="MINOR__BUILDING__WORKS">'[43]Build-up'!#REF!</definedName>
    <definedName name="miscellaneous">[75]schedules!$C$231</definedName>
    <definedName name="Mkt" localSheetId="12" hidden="1">{#N/A,#N/A,FALSE,"VARIATIONS";#N/A,#N/A,FALSE,"BUDGET";#N/A,#N/A,FALSE,"CIVIL QNTY VAR";#N/A,#N/A,FALSE,"SUMMARY";#N/A,#N/A,FALSE,"MATERIAL VAR"}</definedName>
    <definedName name="Mkt" localSheetId="0"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0" hidden="1">#REF!</definedName>
    <definedName name="MLCL" hidden="1">#REF!</definedName>
    <definedName name="mldl" localSheetId="12" hidden="1">{#N/A,#N/A,FALSE,"VARIATIONS";#N/A,#N/A,FALSE,"BUDGET";#N/A,#N/A,FALSE,"CIVIL QNTY VAR";#N/A,#N/A,FALSE,"SUMMARY";#N/A,#N/A,FALSE,"MATERIAL VAR"}</definedName>
    <definedName name="mldl" localSheetId="0" hidden="1">{#N/A,#N/A,FALSE,"VARIATIONS";#N/A,#N/A,FALSE,"BUDGET";#N/A,#N/A,FALSE,"CIVIL QNTY VAR";#N/A,#N/A,FALSE,"SUMMARY";#N/A,#N/A,FALSE,"MATERIAL VAR"}</definedName>
    <definedName name="mldl" hidden="1">{#N/A,#N/A,FALSE,"VARIATIONS";#N/A,#N/A,FALSE,"BUDGET";#N/A,#N/A,FALSE,"CIVIL QNTY VAR";#N/A,#N/A,FALSE,"SUMMARY";#N/A,#N/A,FALSE,"MATERIAL VAR"}</definedName>
    <definedName name="mln" localSheetId="0">#REF!</definedName>
    <definedName name="mln">#REF!</definedName>
    <definedName name="MM" localSheetId="0">#REF!</definedName>
    <definedName name="MM">#REF!</definedName>
    <definedName name="mmm" localSheetId="0">#REF!</definedName>
    <definedName name="mmm">#REF!</definedName>
    <definedName name="mmmmm" localSheetId="0" hidden="1">#REF!</definedName>
    <definedName name="mmmmm" hidden="1">#REF!</definedName>
    <definedName name="mmmmmmmmmmmmm" localSheetId="0">#REF!</definedName>
    <definedName name="mmmmmmmmmmmmm">#REF!</definedName>
    <definedName name="mn" localSheetId="0">#REF!</definedName>
    <definedName name="mn">#REF!</definedName>
    <definedName name="MODELE" localSheetId="0">#REF!</definedName>
    <definedName name="MODELE">#REF!</definedName>
    <definedName name="MOIF99" localSheetId="0">#REF!</definedName>
    <definedName name="MOIF99">#REF!</definedName>
    <definedName name="MOIFB2000" localSheetId="0">#REF!</definedName>
    <definedName name="MOIFB2000">#REF!</definedName>
    <definedName name="MOIFB2001" localSheetId="0">#REF!</definedName>
    <definedName name="MOIFB2001">#REF!</definedName>
    <definedName name="MOIV97" localSheetId="0">#REF!</definedName>
    <definedName name="MOIV97">#REF!</definedName>
    <definedName name="MOIV98" localSheetId="0">#REF!</definedName>
    <definedName name="MOIV98">#REF!</definedName>
    <definedName name="MOIV99" localSheetId="0">#REF!</definedName>
    <definedName name="MOIV99">#REF!</definedName>
    <definedName name="MOIVB2000" localSheetId="0">#REF!</definedName>
    <definedName name="MOIVB2000">#REF!</definedName>
    <definedName name="MOIVB2001" localSheetId="0">#REF!</definedName>
    <definedName name="MOIVB2001">#REF!</definedName>
    <definedName name="MONTH" localSheetId="0">#REF!</definedName>
    <definedName name="MONTH">#REF!</definedName>
    <definedName name="month_2" localSheetId="0">#REF!</definedName>
    <definedName name="month_2">#REF!</definedName>
    <definedName name="month_6" localSheetId="0">#REF!</definedName>
    <definedName name="month_6">#REF!</definedName>
    <definedName name="month_7" localSheetId="0">#REF!</definedName>
    <definedName name="month_7">#REF!</definedName>
    <definedName name="MONTH_CONDITION" localSheetId="0">#REF!</definedName>
    <definedName name="MONTH_CONDITION">#REF!</definedName>
    <definedName name="MONTH_CONDITION_1" localSheetId="0">#REF!</definedName>
    <definedName name="MONTH_CONDITION_1">#REF!</definedName>
    <definedName name="MONTH_CONDITION_2" localSheetId="0">#REF!</definedName>
    <definedName name="MONTH_CONDITION_2">#REF!</definedName>
    <definedName name="MONTH_CONDITION_6" localSheetId="0">#REF!</definedName>
    <definedName name="MONTH_CONDITION_6">#REF!</definedName>
    <definedName name="MONTH_CONDITION_7" localSheetId="0">#REF!</definedName>
    <definedName name="MONTH_CONDITION_7">#REF!</definedName>
    <definedName name="MONTH_DETAILS" localSheetId="0">#REF!</definedName>
    <definedName name="MONTH_DETAILS">#REF!</definedName>
    <definedName name="MONTH_DETAILS_1" localSheetId="0">#REF!</definedName>
    <definedName name="MONTH_DETAILS_1">#REF!</definedName>
    <definedName name="MONTH_DETAILS_2" localSheetId="0">#REF!</definedName>
    <definedName name="MONTH_DETAILS_2">#REF!</definedName>
    <definedName name="MONTH_DETAILS_6" localSheetId="0">#REF!</definedName>
    <definedName name="MONTH_DETAILS_6">#REF!</definedName>
    <definedName name="MONTH_DETAILS_7" localSheetId="0">#REF!</definedName>
    <definedName name="MONTH_DETAILS_7">#REF!</definedName>
    <definedName name="Month1" localSheetId="0">#REF!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0">-PMT('Proposed Capex Pune'!InterestRate/12,'Proposed Capex Pune'!NumberOfPayments,'Proposed Capex Pune'!LoanAmount)</definedName>
    <definedName name="MonthlyPayment" localSheetId="14">-PMT(Taxation!InterestRate/12,Taxation!NumberOfPayments,Taxation!LoanAmount)</definedName>
    <definedName name="MonthlyPayment">-PMT(InterestRate/12,NumberOfPayments,LoanAmount)</definedName>
    <definedName name="Months" localSheetId="0">#REF!</definedName>
    <definedName name="Months">#REF!</definedName>
    <definedName name="MP" localSheetId="0" hidden="1">#REF!</definedName>
    <definedName name="MP" hidden="1">#REF!</definedName>
    <definedName name="Mr.Venukopal" localSheetId="0" hidden="1">[26]sheet6!#REF!</definedName>
    <definedName name="Mr.Venukopal" hidden="1">[26]sheet6!#REF!</definedName>
    <definedName name="MS" localSheetId="0">#REF!</definedName>
    <definedName name="MS">#REF!</definedName>
    <definedName name="MS200202rev2" localSheetId="0">#REF!</definedName>
    <definedName name="MS200202rev2">#REF!</definedName>
    <definedName name="ms2002may1706" localSheetId="0">#REF!</definedName>
    <definedName name="ms2002may1706">#REF!</definedName>
    <definedName name="msf" localSheetId="0">#REF!</definedName>
    <definedName name="msf">#REF!</definedName>
    <definedName name="msjune1807" localSheetId="0">#REF!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localSheetId="0"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0" hidden="1">[58]analysis!#REF!</definedName>
    <definedName name="MY" hidden="1">[58]analysis!#REF!</definedName>
    <definedName name="N" localSheetId="0">#REF!</definedName>
    <definedName name="N">#REF!</definedName>
    <definedName name="N___0" localSheetId="0">#REF!</definedName>
    <definedName name="N___0">#REF!</definedName>
    <definedName name="N___13" localSheetId="0">#REF!</definedName>
    <definedName name="N___13">#REF!</definedName>
    <definedName name="nachi" localSheetId="0">#REF!</definedName>
    <definedName name="nachi">#REF!</definedName>
    <definedName name="nachi_1" localSheetId="0">#REF!</definedName>
    <definedName name="nachi_1">#REF!</definedName>
    <definedName name="nachi_2" localSheetId="0">#REF!</definedName>
    <definedName name="nachi_2">#REF!</definedName>
    <definedName name="nachi_6" localSheetId="0">#REF!</definedName>
    <definedName name="nachi_6">#REF!</definedName>
    <definedName name="nachi_7" localSheetId="0">#REF!</definedName>
    <definedName name="nachi_7">#REF!</definedName>
    <definedName name="name" localSheetId="12" hidden="1">{"dep. full detail",#N/A,FALSE,"annex";"3cd annex",#N/A,FALSE,"annex";"co. dep.",#N/A,FALSE,"annex"}</definedName>
    <definedName name="name" localSheetId="0" hidden="1">{"dep. full detail",#N/A,FALSE,"annex";"3cd annex",#N/A,FALSE,"annex";"co. dep.",#N/A,FALSE,"annex"}</definedName>
    <definedName name="name" hidden="1">{"dep. full detail",#N/A,FALSE,"annex";"3cd annex",#N/A,FALSE,"annex";"co. dep.",#N/A,FALSE,"annex"}</definedName>
    <definedName name="name_2" localSheetId="0">#REF!</definedName>
    <definedName name="name_2">#REF!</definedName>
    <definedName name="name_6" localSheetId="0">#REF!</definedName>
    <definedName name="name_6">#REF!</definedName>
    <definedName name="name_7" localSheetId="0">#REF!</definedName>
    <definedName name="name_7">#REF!</definedName>
    <definedName name="Nariman_Point_Car_Parking_Site" localSheetId="0">#REF!</definedName>
    <definedName name="Nariman_Point_Car_Parking_Site">#REF!</definedName>
    <definedName name="Nashik" localSheetId="0">'[53]Theatre mgmt cont'!#REF!</definedName>
    <definedName name="Nashik">'[53]Theatre mgmt cont'!#REF!</definedName>
    <definedName name="NationalMember" localSheetId="0">#REF!</definedName>
    <definedName name="NationalMember">#REF!</definedName>
    <definedName name="NBN" localSheetId="0" hidden="1">[58]analysis!#REF!</definedName>
    <definedName name="NBN" hidden="1">[58]analysis!#REF!</definedName>
    <definedName name="ND" localSheetId="0">#REF!</definedName>
    <definedName name="ND">#REF!</definedName>
    <definedName name="NetCashGenerated" localSheetId="0">#REF!</definedName>
    <definedName name="NetCashGenerated">#REF!</definedName>
    <definedName name="NetDebt" localSheetId="12">'GST Schedule'!Cash-'GST Schedule'!TotalDebt</definedName>
    <definedName name="NetDebt" localSheetId="0">'Proposed Capex Pune'!Cash-'Proposed Capex Pune'!TotalDebt</definedName>
    <definedName name="NetDebt">[0]!Cash-[0]!TotalDebt</definedName>
    <definedName name="NetDebtToEquity" localSheetId="0">#REF!</definedName>
    <definedName name="NetDebtToEquity">#REF!</definedName>
    <definedName name="NetFixedAssets" localSheetId="0">#REF!</definedName>
    <definedName name="NetFixedAssets">#REF!</definedName>
    <definedName name="NetInterest" localSheetId="12">InterestIncome-InterestExpense</definedName>
    <definedName name="NetInterest" localSheetId="0">'Proposed Capex Pune'!InterestIncome-'Proposed Capex Pune'!InterestExpense</definedName>
    <definedName name="NetInterest">InterestIncome-InterestExpense</definedName>
    <definedName name="NetProfitMargin" localSheetId="0">#REF!</definedName>
    <definedName name="NetProfitMargin">#REF!</definedName>
    <definedName name="NEW" localSheetId="0" hidden="1">#REF!</definedName>
    <definedName name="NEW" hidden="1">#REF!</definedName>
    <definedName name="new_2" localSheetId="0">#REF!</definedName>
    <definedName name="new_2">#REF!</definedName>
    <definedName name="new_6" localSheetId="0">#REF!</definedName>
    <definedName name="new_6">#REF!</definedName>
    <definedName name="new_7" localSheetId="0">#REF!</definedName>
    <definedName name="new_7">#REF!</definedName>
    <definedName name="NewItem" localSheetId="0">#REF!</definedName>
    <definedName name="NewItem">#REF!</definedName>
    <definedName name="NewRow" localSheetId="0">#REF!</definedName>
    <definedName name="NewRow">#REF!</definedName>
    <definedName name="ngeacct">'[29]NGE '!$C$54:$AF$95</definedName>
    <definedName name="ngebdact">'[29]NGE '!$C$103:$AF$116</definedName>
    <definedName name="ngecflow">'[29]NGE '!$C$12:$AF$52</definedName>
    <definedName name="ngerep">'[29]NGE '!$AJ$12:$AU$50</definedName>
    <definedName name="Nitin" hidden="1">'[76]Sheet3 (2)'!$A$60:$A$76</definedName>
    <definedName name="NN" localSheetId="0">#REF!</definedName>
    <definedName name="NN">#REF!</definedName>
    <definedName name="NN___0" localSheetId="0">#REF!</definedName>
    <definedName name="NN___0">#REF!</definedName>
    <definedName name="NN___13" localSheetId="0">#REF!</definedName>
    <definedName name="NN___13">#REF!</definedName>
    <definedName name="nnn" localSheetId="0">#REF!</definedName>
    <definedName name="nnn">#REF!</definedName>
    <definedName name="nnnnm" localSheetId="0">#REF!</definedName>
    <definedName name="nnnnm">#REF!</definedName>
    <definedName name="nnnnnnnnnnnnn" localSheetId="0">#REF!</definedName>
    <definedName name="nnnnnnnnnnnnn">#REF!</definedName>
    <definedName name="No_of_months">"#REF!"</definedName>
    <definedName name="No_of_months_3">"#REF!"</definedName>
    <definedName name="Notables" localSheetId="12">{2}</definedName>
    <definedName name="Notables" localSheetId="0">{2}</definedName>
    <definedName name="Notables">{2}</definedName>
    <definedName name="NOTES" localSheetId="0">#REF!</definedName>
    <definedName name="NOTES">#REF!</definedName>
    <definedName name="NPV" localSheetId="9">'Common Assumption'!#REF!</definedName>
    <definedName name="NPV" localSheetId="15">'Common Assumption'!#REF!</definedName>
    <definedName name="NPV" localSheetId="0">'[50]Common Assumption'!#REF!</definedName>
    <definedName name="NPV" localSheetId="14">'Common Assumption'!#REF!</definedName>
    <definedName name="NPV">'Common Assumption'!#REF!</definedName>
    <definedName name="NS" localSheetId="0">#REF!</definedName>
    <definedName name="NS">#REF!</definedName>
    <definedName name="nt" localSheetId="0">#REF!</definedName>
    <definedName name="nt">#REF!</definedName>
    <definedName name="nt_2" localSheetId="0">#REF!</definedName>
    <definedName name="nt_2">#REF!</definedName>
    <definedName name="nt_6" localSheetId="0">#REF!</definedName>
    <definedName name="nt_6">#REF!</definedName>
    <definedName name="nt_7" localSheetId="0">#REF!</definedName>
    <definedName name="nt_7">#REF!</definedName>
    <definedName name="Num_Pmt_Per_Year" localSheetId="0">#REF!</definedName>
    <definedName name="Num_Pmt_Per_Year">#REF!</definedName>
    <definedName name="Number_of_Payments" localSheetId="12">MATCH(0.01,End_Bal,-1)+1</definedName>
    <definedName name="Number_of_Payments" localSheetId="0">MATCH(0.01,'Proposed Capex Pune'!End_Bal,-1)+1</definedName>
    <definedName name="Number_of_Payments">MATCH(0.01,End_Bal,-1)+1</definedName>
    <definedName name="NumberOfPayments" localSheetId="9">#REF!</definedName>
    <definedName name="NumberOfPayments" localSheetId="15">#REF!</definedName>
    <definedName name="NumberOfPayments" localSheetId="0">#REF!</definedName>
    <definedName name="NumberOfPayments" localSheetId="14">#REF!</definedName>
    <definedName name="NumberOfPayments">#REF!</definedName>
    <definedName name="numf" localSheetId="0">#REF!</definedName>
    <definedName name="numf">#REF!</definedName>
    <definedName name="NW" localSheetId="0">#REF!</definedName>
    <definedName name="NW">#REF!</definedName>
    <definedName name="Nx" localSheetId="0">#REF!</definedName>
    <definedName name="Nx">#REF!</definedName>
    <definedName name="Nx___0" localSheetId="0">#REF!</definedName>
    <definedName name="Nx___0">#REF!</definedName>
    <definedName name="Nx___13" localSheetId="0">#REF!</definedName>
    <definedName name="Nx___13">#REF!</definedName>
    <definedName name="Ny" localSheetId="0">#REF!</definedName>
    <definedName name="Ny">#REF!</definedName>
    <definedName name="Ny___0" localSheetId="0">#REF!</definedName>
    <definedName name="Ny___0">#REF!</definedName>
    <definedName name="Ny___13" localSheetId="0">#REF!</definedName>
    <definedName name="Ny___13">#REF!</definedName>
    <definedName name="o" localSheetId="12" hidden="1">{#N/A,#N/A,FALSE,"VARIATIONS";#N/A,#N/A,FALSE,"BUDGET";#N/A,#N/A,FALSE,"CIVIL QNTY VAR";#N/A,#N/A,FALSE,"SUMMARY";#N/A,#N/A,FALSE,"MATERIAL VAR"}</definedName>
    <definedName name="o" localSheetId="0" hidden="1">{#N/A,#N/A,FALSE,"VARIATIONS";#N/A,#N/A,FALSE,"BUDGET";#N/A,#N/A,FALSE,"CIVIL QNTY VAR";#N/A,#N/A,FALSE,"SUMMARY";#N/A,#N/A,FALSE,"MATERIAL VAR"}</definedName>
    <definedName name="o" hidden="1">{#N/A,#N/A,FALSE,"VARIATIONS";#N/A,#N/A,FALSE,"BUDGET";#N/A,#N/A,FALSE,"CIVIL QNTY VAR";#N/A,#N/A,FALSE,"SUMMARY";#N/A,#N/A,FALSE,"MATERIAL VAR"}</definedName>
    <definedName name="obpl" localSheetId="0">#REF!</definedName>
    <definedName name="obpl">#REF!</definedName>
    <definedName name="off" localSheetId="12">[0]!City&amp;" "&amp;State</definedName>
    <definedName name="off" localSheetId="0">City&amp;" "&amp;State</definedName>
    <definedName name="off">City&amp;" "&amp;State</definedName>
    <definedName name="offtop1" localSheetId="0">#REF!</definedName>
    <definedName name="offtop1">#REF!</definedName>
    <definedName name="OI" localSheetId="0">#REF!</definedName>
    <definedName name="OI">#REF!</definedName>
    <definedName name="ok" localSheetId="12" hidden="1">{#N/A,#N/A,TRUE,"Front";#N/A,#N/A,TRUE,"Simple Letter";#N/A,#N/A,TRUE,"Inside";#N/A,#N/A,TRUE,"Contents";#N/A,#N/A,TRUE,"Basis";#N/A,#N/A,TRUE,"Inclusions";#N/A,#N/A,TRUE,"Exclusions";#N/A,#N/A,TRUE,"Areas";#N/A,#N/A,TRUE,"Summary";#N/A,#N/A,TRUE,"Detail"}</definedName>
    <definedName name="ok" localSheetId="0"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 localSheetId="0">#REF!</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localSheetId="0"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localSheetId="0"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 localSheetId="0">#REF!</definedName>
    <definedName name="ooooooooooooooo">#REF!</definedName>
    <definedName name="OperatingCashflow" localSheetId="0">#REF!</definedName>
    <definedName name="OperatingCashflow">#REF!</definedName>
    <definedName name="OperatingProfit" localSheetId="0">#REF!</definedName>
    <definedName name="OperatingProfit">#REF!</definedName>
    <definedName name="OperatingProfitMargin" localSheetId="0">#REF!</definedName>
    <definedName name="OperatingProfitMargin">#REF!</definedName>
    <definedName name="OperatingStatistics">'[49]Operating Statistics'!$A$1:$P$66</definedName>
    <definedName name="operexpense" localSheetId="0">#REF!</definedName>
    <definedName name="operexpense">#REF!</definedName>
    <definedName name="operincome" localSheetId="0">#REF!</definedName>
    <definedName name="operincome">#REF!</definedName>
    <definedName name="OrderTable" localSheetId="0" hidden="1">#REF!</definedName>
    <definedName name="OrderTable" hidden="1">#REF!</definedName>
    <definedName name="OTHER" localSheetId="0">#REF!</definedName>
    <definedName name="OTHER">#REF!</definedName>
    <definedName name="OtherIncome" localSheetId="0">#REF!</definedName>
    <definedName name="OtherIncome">#REF!</definedName>
    <definedName name="OtherLTAssets" localSheetId="0">#REF!</definedName>
    <definedName name="OtherLTAssets">#REF!</definedName>
    <definedName name="OtherLTLiabilities" localSheetId="0">#REF!</definedName>
    <definedName name="OtherLTLiabilities">#REF!</definedName>
    <definedName name="Outbuildings" localSheetId="0">#REF!</definedName>
    <definedName name="Outbuildings">#REF!</definedName>
    <definedName name="OutputGrowthEstimates" localSheetId="0">'[77]Operating Statistics'!#REF!</definedName>
    <definedName name="OutputGrowthEstimates">'[77]Operating Statistics'!#REF!</definedName>
    <definedName name="OUTTERWALLLength" localSheetId="0">#REF!</definedName>
    <definedName name="OUTTERWALLLength">#REF!</definedName>
    <definedName name="OVER_HEADS_ENTRY_1" localSheetId="0">#REF!</definedName>
    <definedName name="OVER_HEADS_ENTRY_1">#REF!</definedName>
    <definedName name="OVER_HEADS_ENTRY_2" localSheetId="0">#REF!</definedName>
    <definedName name="OVER_HEADS_ENTRY_2">#REF!</definedName>
    <definedName name="OVER_HEADS_ENTRY_6" localSheetId="0">#REF!</definedName>
    <definedName name="OVER_HEADS_ENTRY_6">#REF!</definedName>
    <definedName name="OVER_HEADS_ENTRY_7" localSheetId="0">#REF!</definedName>
    <definedName name="OVER_HEADS_ENTRY_7">#REF!</definedName>
    <definedName name="Overall_Summary_Title" localSheetId="0">#REF!</definedName>
    <definedName name="Overall_Summary_Title">#REF!</definedName>
    <definedName name="OVERHEADS_1" localSheetId="0">#REF!</definedName>
    <definedName name="OVERHEADS_1">#REF!</definedName>
    <definedName name="OwnAcctNum" localSheetId="0">#REF!</definedName>
    <definedName name="OwnAcctNum">#REF!</definedName>
    <definedName name="ownership" localSheetId="0">#REF!</definedName>
    <definedName name="ownership">#REF!</definedName>
    <definedName name="p">'[78]RA-markate'!$A$389:$B$1034</definedName>
    <definedName name="p___0" localSheetId="0">#REF!</definedName>
    <definedName name="p___0">#REF!</definedName>
    <definedName name="p___13" localSheetId="0">#REF!</definedName>
    <definedName name="p___13">#REF!</definedName>
    <definedName name="p_2" localSheetId="0">#REF!</definedName>
    <definedName name="p_2">#REF!</definedName>
    <definedName name="p_6" localSheetId="0">#REF!</definedName>
    <definedName name="p_6">#REF!</definedName>
    <definedName name="p_7" localSheetId="0">#REF!</definedName>
    <definedName name="p_7">#REF!</definedName>
    <definedName name="P_L" localSheetId="0">#REF!</definedName>
    <definedName name="P_L">#REF!</definedName>
    <definedName name="P1_Period">#N/A</definedName>
    <definedName name="P1_Period_Cat">#N/A</definedName>
    <definedName name="P1R" localSheetId="0">'[79]Fill this out first...'!#REF!</definedName>
    <definedName name="P1R">'[79]Fill this out first...'!#REF!</definedName>
    <definedName name="P2_Period">#N/A</definedName>
    <definedName name="P2_Period_Cat">#N/A</definedName>
    <definedName name="P2R" localSheetId="0">'[79]Fill this out first...'!#REF!</definedName>
    <definedName name="P2R">'[79]Fill this out first...'!#REF!</definedName>
    <definedName name="P3R" localSheetId="0">'[79]Fill this out first...'!#REF!</definedName>
    <definedName name="P3R">'[79]Fill this out first...'!#REF!</definedName>
    <definedName name="P4R" localSheetId="0">'[79]Fill this out first...'!#REF!</definedName>
    <definedName name="P4R">'[79]Fill this out first...'!#REF!</definedName>
    <definedName name="P5R" localSheetId="0">'[79]Fill this out first...'!#REF!</definedName>
    <definedName name="P5R">'[79]Fill this out first...'!#REF!</definedName>
    <definedName name="pa" localSheetId="0">#REF!</definedName>
    <definedName name="pa">#REF!</definedName>
    <definedName name="pa___0" localSheetId="0">#REF!</definedName>
    <definedName name="pa___0">#REF!</definedName>
    <definedName name="pa___13" localSheetId="0">#REF!</definedName>
    <definedName name="pa___13">#REF!</definedName>
    <definedName name="PAD" localSheetId="0">#REF!</definedName>
    <definedName name="PAD">#REF!</definedName>
    <definedName name="PAD_1" localSheetId="0">#REF!</definedName>
    <definedName name="PAD_1">#REF!</definedName>
    <definedName name="PAD_2" localSheetId="0">#REF!</definedName>
    <definedName name="PAD_2">#REF!</definedName>
    <definedName name="PAD_6" localSheetId="0">#REF!</definedName>
    <definedName name="PAD_6">#REF!</definedName>
    <definedName name="PAD_7" localSheetId="0">#REF!</definedName>
    <definedName name="PAD_7">#REF!</definedName>
    <definedName name="PAN_TILES" localSheetId="0">#REF!</definedName>
    <definedName name="PAN_TILES">#REF!</definedName>
    <definedName name="Pane2" localSheetId="0">#REF!</definedName>
    <definedName name="Pane2">#REF!</definedName>
    <definedName name="Pane2___0" localSheetId="0">#REF!</definedName>
    <definedName name="Pane2___0">#REF!</definedName>
    <definedName name="Pane2___13" localSheetId="0">#REF!</definedName>
    <definedName name="Pane2___13">#REF!</definedName>
    <definedName name="Pane2_2" localSheetId="0">#REF!</definedName>
    <definedName name="Pane2_2">#REF!</definedName>
    <definedName name="Pane2_6" localSheetId="0">#REF!</definedName>
    <definedName name="Pane2_6">#REF!</definedName>
    <definedName name="Pane2_7" localSheetId="0">#REF!</definedName>
    <definedName name="Pane2_7">#REF!</definedName>
    <definedName name="parse" localSheetId="0" hidden="1">#REF!</definedName>
    <definedName name="parse" hidden="1">#REF!</definedName>
    <definedName name="parse2" localSheetId="0" hidden="1">#REF!</definedName>
    <definedName name="parse2" hidden="1">#REF!</definedName>
    <definedName name="part">'[78]RA-markate'!$A$389:$B$1034</definedName>
    <definedName name="ParValue" localSheetId="0">#REF!</definedName>
    <definedName name="ParValue">#REF!</definedName>
    <definedName name="patch" localSheetId="0">#REF!</definedName>
    <definedName name="patch">#REF!</definedName>
    <definedName name="Pay_Date" localSheetId="0">#REF!</definedName>
    <definedName name="Pay_Date">#REF!</definedName>
    <definedName name="Pay_Num" localSheetId="0">#REF!</definedName>
    <definedName name="Pay_Num">#REF!</definedName>
    <definedName name="Payback_Period" localSheetId="9">'Common Assumption'!#REF!</definedName>
    <definedName name="Payback_Period" localSheetId="15">'Common Assumption'!#REF!</definedName>
    <definedName name="Payback_Period" localSheetId="0">'[50]Common Assumption'!#REF!</definedName>
    <definedName name="Payback_Period" localSheetId="14">'Common Assumption'!#REF!</definedName>
    <definedName name="Payback_Period">'Common Assumption'!#REF!</definedName>
    <definedName name="payment" localSheetId="0">#REF!</definedName>
    <definedName name="payment">#REF!</definedName>
    <definedName name="payment.Num">#N/A</definedName>
    <definedName name="payment_1" localSheetId="0">#REF!</definedName>
    <definedName name="payment_1">#REF!</definedName>
    <definedName name="payment_2" localSheetId="0">#REF!</definedName>
    <definedName name="payment_2">#REF!</definedName>
    <definedName name="Payment_Date" localSheetId="12">DATE(YEAR([0]!Loan_Start),MONTH([0]!Loan_Start)+Payment_Number,DAY([0]!Loan_Start))</definedName>
    <definedName name="Payment_Date" localSheetId="0">DATE(YEAR('Proposed Capex Pune'!Loan_Start),MONTH('Proposed Capex Pune'!Loan_Start)+Payment_Number,DAY('Proposed Capex Pune'!Loan_Start))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0">DATE(YEAR('Proposed Capex Pune'!LoanStartDate),MONTH('Proposed Capex Pune'!LoanStartDate)+'Proposed Capex Pune'!PaymentNumber,DAY('Proposed Capex Pune'!LoanStartDate))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0">ROW()-HeaderRow</definedName>
    <definedName name="PaymentNumber" localSheetId="14">ROW()-Taxation!HeaderRow</definedName>
    <definedName name="PaymentNumber">ROW()-HeaderRow</definedName>
    <definedName name="pb" localSheetId="0">#REF!</definedName>
    <definedName name="pb">#REF!</definedName>
    <definedName name="pb___0" localSheetId="0">#REF!</definedName>
    <definedName name="pb___0">#REF!</definedName>
    <definedName name="pb___11" localSheetId="0">#REF!</definedName>
    <definedName name="pb___11">#REF!</definedName>
    <definedName name="pb___12" localSheetId="0">#REF!</definedName>
    <definedName name="pb___12">#REF!</definedName>
    <definedName name="Pbx" localSheetId="0">[32]Design!#REF!</definedName>
    <definedName name="Pbx">[32]Design!#REF!</definedName>
    <definedName name="Pby" localSheetId="0">[32]Design!#REF!</definedName>
    <definedName name="Pby">[32]Design!#REF!</definedName>
    <definedName name="PCC" localSheetId="0">#REF!</definedName>
    <definedName name="PCC">#REF!</definedName>
    <definedName name="pccut" localSheetId="0">#REF!</definedName>
    <definedName name="pccut">#REF!</definedName>
    <definedName name="pcl" localSheetId="0">#REF!</definedName>
    <definedName name="pcl">#REF!</definedName>
    <definedName name="pcurr" localSheetId="0">#REF!</definedName>
    <definedName name="pcurr">#REF!</definedName>
    <definedName name="PEMultiplesFirstyear" localSheetId="0">#REF!</definedName>
    <definedName name="PEMultiplesFirstyear">#REF!</definedName>
    <definedName name="PEMultiplesLastyear" localSheetId="0">#REF!</definedName>
    <definedName name="PEMultiplesLastyear">#REF!</definedName>
    <definedName name="Percent_Text" localSheetId="0">#REF!</definedName>
    <definedName name="Percent_Text">#REF!</definedName>
    <definedName name="Percent_Value" localSheetId="0">#REF!</definedName>
    <definedName name="Percent_Value">#REF!</definedName>
    <definedName name="PercentComplete" localSheetId="12">PercentCompleteBeyond*PeriodInPlan</definedName>
    <definedName name="PercentComplete" localSheetId="0">'Proposed Capex Pune'!PercentCompleteBeyond*'Proposed Capex Pune'!PeriodInPlan</definedName>
    <definedName name="PercentComplete">PercentCompleteBeyond*PeriodInPlan</definedName>
    <definedName name="PercentCompleteBeyond" localSheetId="0">(#REF!=MEDIAN(#REF!,#REF!,#REF!+#REF!)*(#REF!&gt;0))*((#REF!&lt;(INT(#REF!+#REF!*#REF!)))+(#REF!=#REF!))*(#REF!&gt;0)</definedName>
    <definedName name="PercentCompleteBeyond">(#REF!=MEDIAN(#REF!,#REF!,#REF!+#REF!)*(#REF!&gt;0))*((#REF!&lt;(INT(#REF!+#REF!*#REF!)))+(#REF!=#REF!))*(#REF!&gt;0)</definedName>
    <definedName name="period_selected" localSheetId="0">#REF!</definedName>
    <definedName name="period_selected">#REF!</definedName>
    <definedName name="Periodic_rate" localSheetId="12">[0]!Annual_interest_rate/[0]!Payments_per_year</definedName>
    <definedName name="Periodic_rate" localSheetId="0">[0]!Annual_interest_rate/[0]!Payments_per_year</definedName>
    <definedName name="Periodic_rate">[0]!Annual_interest_rate/[0]!Payments_per_year</definedName>
    <definedName name="PeriodInActual" localSheetId="0">#REF!=MEDIAN(#REF!,#REF!,#REF!+#REF!-1)</definedName>
    <definedName name="PeriodInActual">#REF!=MEDIAN(#REF!,#REF!,#REF!+#REF!-1)</definedName>
    <definedName name="PeriodInPlan" localSheetId="0">#REF!=MEDIAN(#REF!,#REF!,#REF!+#REF!-1)</definedName>
    <definedName name="PeriodInPlan">#REF!=MEDIAN(#REF!,#REF!,#REF!+#REF!-1)</definedName>
    <definedName name="pg" localSheetId="0">#REF!</definedName>
    <definedName name="pg">#REF!</definedName>
    <definedName name="pg_2" localSheetId="0">#REF!</definedName>
    <definedName name="pg_2">#REF!</definedName>
    <definedName name="pg_6" localSheetId="0">#REF!</definedName>
    <definedName name="pg_6">#REF!</definedName>
    <definedName name="pg_7" localSheetId="0">#REF!</definedName>
    <definedName name="pg_7">#REF!</definedName>
    <definedName name="pH" localSheetId="0">#REF!</definedName>
    <definedName name="pH">#REF!</definedName>
    <definedName name="pH___0" localSheetId="0">#REF!</definedName>
    <definedName name="pH___0">#REF!</definedName>
    <definedName name="pH___13" localSheetId="0">#REF!</definedName>
    <definedName name="pH___13">#REF!</definedName>
    <definedName name="PhaseCode" localSheetId="0">#REF!</definedName>
    <definedName name="PhaseCode">#REF!</definedName>
    <definedName name="PhasingMatrix_SaleArea">[80]Assumptions!$C$85:$J$88</definedName>
    <definedName name="PhonesQty" localSheetId="0">#REF!</definedName>
    <definedName name="PhonesQty">#REF!</definedName>
    <definedName name="Picture4" localSheetId="0">#REF!</definedName>
    <definedName name="Picture4">#REF!</definedName>
    <definedName name="pileinraftCount" localSheetId="0">#REF!</definedName>
    <definedName name="pileinraftCount">#REF!</definedName>
    <definedName name="PJCapex" localSheetId="0">#REF!</definedName>
    <definedName name="PJCapex">#REF!</definedName>
    <definedName name="PJInterestIncome" localSheetId="0">#REF!</definedName>
    <definedName name="PJInterestIncome">#REF!</definedName>
    <definedName name="pjlongtermdebtchanges" localSheetId="0">#REF!</definedName>
    <definedName name="pjlongtermdebtchanges">#REF!</definedName>
    <definedName name="pjlongterminterestexpense" localSheetId="0">#REF!</definedName>
    <definedName name="pjlongterminterestexpense">#REF!</definedName>
    <definedName name="pjnetcashflow" localSheetId="0">#REF!</definedName>
    <definedName name="pjnetcashflow">#REF!</definedName>
    <definedName name="pjshorttermdebtchanges" localSheetId="0">#REF!</definedName>
    <definedName name="pjshorttermdebtchanges">#REF!</definedName>
    <definedName name="pjshortterminterestexpense" localSheetId="0">#REF!</definedName>
    <definedName name="pjshortterminterestexpense">#REF!</definedName>
    <definedName name="PJYears" localSheetId="0">#REF!</definedName>
    <definedName name="PJYears">#REF!</definedName>
    <definedName name="Pkg_col" localSheetId="0">#REF!</definedName>
    <definedName name="Pkg_col">#REF!</definedName>
    <definedName name="PKK" localSheetId="0" hidden="1">#REF!</definedName>
    <definedName name="PKK" hidden="1">#REF!</definedName>
    <definedName name="PL" localSheetId="0">#REF!</definedName>
    <definedName name="PL">#REF!</definedName>
    <definedName name="PLA" localSheetId="0">#REF!</definedName>
    <definedName name="PLA">#REF!</definedName>
    <definedName name="plan" localSheetId="0">#REF!</definedName>
    <definedName name="plan">#REF!</definedName>
    <definedName name="Plaza" localSheetId="0">#REF!</definedName>
    <definedName name="Plaza">#REF!</definedName>
    <definedName name="plbeams" localSheetId="0">#REF!</definedName>
    <definedName name="plbeams">#REF!</definedName>
    <definedName name="plyacct">[29]POLYCHEM!$B$33:$AC$76</definedName>
    <definedName name="plybdact">[29]POLYCHEM!$B$81:$AB$93</definedName>
    <definedName name="plycflow">[29]POLYCHEM!$B$3:$AB$31</definedName>
    <definedName name="plyrep">[29]POLYCHEM!$AF$3:$AO$27</definedName>
    <definedName name="PM" localSheetId="0">#REF!</definedName>
    <definedName name="PM">#REF!</definedName>
    <definedName name="pmc" localSheetId="0">#REF!</definedName>
    <definedName name="pmc">#REF!</definedName>
    <definedName name="pmt" localSheetId="0">#REF!</definedName>
    <definedName name="pmt">#REF!</definedName>
    <definedName name="po" localSheetId="0">#REF!</definedName>
    <definedName name="po">#REF!</definedName>
    <definedName name="po_2" localSheetId="0">#REF!</definedName>
    <definedName name="po_2">#REF!</definedName>
    <definedName name="po_6" localSheetId="0">#REF!</definedName>
    <definedName name="po_6">#REF!</definedName>
    <definedName name="po_7" localSheetId="0">#REF!</definedName>
    <definedName name="po_7">#REF!</definedName>
    <definedName name="POI" localSheetId="0">#REF!</definedName>
    <definedName name="POI">#REF!</definedName>
    <definedName name="point1" localSheetId="0">#REF!</definedName>
    <definedName name="point1">#REF!</definedName>
    <definedName name="Porur" localSheetId="0">#REF!</definedName>
    <definedName name="Porur">#REF!</definedName>
    <definedName name="pp" localSheetId="12" hidden="1">{#N/A,#N/A,TRUE,"Front";#N/A,#N/A,TRUE,"Simple Letter";#N/A,#N/A,TRUE,"Inside";#N/A,#N/A,TRUE,"Contents";#N/A,#N/A,TRUE,"Basis";#N/A,#N/A,TRUE,"Inclusions";#N/A,#N/A,TRUE,"Exclusions";#N/A,#N/A,TRUE,"Areas";#N/A,#N/A,TRUE,"Summary";#N/A,#N/A,TRUE,"Detail"}</definedName>
    <definedName name="pp" localSheetId="0"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0" hidden="1">[37]BHANDUP!#REF!</definedName>
    <definedName name="Ppppppppppp" hidden="1">[37]BHANDUP!#REF!</definedName>
    <definedName name="ppppppppppppp" localSheetId="0">#REF!</definedName>
    <definedName name="ppppppppppppp">#REF!</definedName>
    <definedName name="ppppppppppppppp" localSheetId="0">#REF!</definedName>
    <definedName name="ppppppppppppppp">#REF!</definedName>
    <definedName name="PRA" localSheetId="0">#REF!</definedName>
    <definedName name="PRA">#REF!</definedName>
    <definedName name="PRA_2" localSheetId="0">#REF!</definedName>
    <definedName name="PRA_2">#REF!</definedName>
    <definedName name="PRA_6" localSheetId="0">#REF!</definedName>
    <definedName name="PRA_6">#REF!</definedName>
    <definedName name="PRA_7" localSheetId="0">#REF!</definedName>
    <definedName name="PRA_7">#REF!</definedName>
    <definedName name="pravin" localSheetId="0" hidden="1">[81]Summary!#REF!</definedName>
    <definedName name="pravin" hidden="1">[81]Summary!#REF!</definedName>
    <definedName name="prelimnaries" localSheetId="12" hidden="1">{#N/A,#N/A,TRUE,"Front";#N/A,#N/A,TRUE,"Simple Letter";#N/A,#N/A,TRUE,"Inside";#N/A,#N/A,TRUE,"Contents";#N/A,#N/A,TRUE,"Basis";#N/A,#N/A,TRUE,"Inclusions";#N/A,#N/A,TRUE,"Exclusions";#N/A,#N/A,TRUE,"Areas";#N/A,#N/A,TRUE,"Summary";#N/A,#N/A,TRUE,"Detail"}</definedName>
    <definedName name="prelimnaries" localSheetId="0"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localSheetId="0"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 localSheetId="0">#REF!</definedName>
    <definedName name="Prelm_Exp">#REF!</definedName>
    <definedName name="Prepaid_Dec" localSheetId="12" hidden="1">{"'11-30'!$A$1:$I$132","'11-30'!$A$1:$I$132"}</definedName>
    <definedName name="Prepaid_Dec" localSheetId="0" hidden="1">{"'11-30'!$A$1:$I$132","'11-30'!$A$1:$I$132"}</definedName>
    <definedName name="Prepaid_Dec" hidden="1">{"'11-30'!$A$1:$I$132","'11-30'!$A$1:$I$132"}</definedName>
    <definedName name="prepared.by" hidden="1">[38]Database!$D$6:$D$26</definedName>
    <definedName name="PretaxProfit" localSheetId="0">#REF!</definedName>
    <definedName name="PretaxProfit">#REF!</definedName>
    <definedName name="PrevYears" localSheetId="0">'[79]Fill this out first...'!#REF!</definedName>
    <definedName name="PrevYears">'[79]Fill this out first...'!#REF!</definedName>
    <definedName name="price" localSheetId="12" hidden="1">{#N/A,#N/A,FALSE,"Sheet1";#N/A,#N/A,FALSE,"Sheet1";#N/A,#N/A,FALSE,"Sheet1";#N/A,#N/A,FALSE,"Sheet1"}</definedName>
    <definedName name="price" localSheetId="0" hidden="1">{#N/A,#N/A,FALSE,"Sheet1";#N/A,#N/A,FALSE,"Sheet1";#N/A,#N/A,FALSE,"Sheet1";#N/A,#N/A,FALSE,"Sheet1"}</definedName>
    <definedName name="price" hidden="1">{#N/A,#N/A,FALSE,"Sheet1";#N/A,#N/A,FALSE,"Sheet1";#N/A,#N/A,FALSE,"Sheet1";#N/A,#N/A,FALSE,"Sheet1"}</definedName>
    <definedName name="PriceChg1" localSheetId="0">#REF!</definedName>
    <definedName name="PriceChg1">#REF!</definedName>
    <definedName name="PriceChg12" localSheetId="0">#REF!</definedName>
    <definedName name="PriceChg12">#REF!</definedName>
    <definedName name="PriceChg3" localSheetId="0">#REF!</definedName>
    <definedName name="PriceChg3">#REF!</definedName>
    <definedName name="PricesFYEnd" localSheetId="0">#REF!</definedName>
    <definedName name="PricesFYEnd">#REF!</definedName>
    <definedName name="PricesIndexed" localSheetId="0">#REF!</definedName>
    <definedName name="PricesIndexed">#REF!</definedName>
    <definedName name="priiii" localSheetId="0">#REF!</definedName>
    <definedName name="priiii">#REF!</definedName>
    <definedName name="PrimeAddress" localSheetId="0">#REF!</definedName>
    <definedName name="PrimeAddress">#REF!</definedName>
    <definedName name="PrimeCity" localSheetId="0">#REF!</definedName>
    <definedName name="PrimeCity">#REF!</definedName>
    <definedName name="PrimeName" localSheetId="0">#REF!</definedName>
    <definedName name="PrimeName">#REF!</definedName>
    <definedName name="PrimePostal" localSheetId="0">#REF!</definedName>
    <definedName name="PrimePostal">#REF!</definedName>
    <definedName name="PrimePrio" localSheetId="0">#REF!</definedName>
    <definedName name="PrimePrio">#REF!</definedName>
    <definedName name="PrimePrio_Text" localSheetId="0">#REF!</definedName>
    <definedName name="PrimePrio_Text">#REF!</definedName>
    <definedName name="PrimeState" localSheetId="0">#REF!</definedName>
    <definedName name="PrimeState">#REF!</definedName>
    <definedName name="Princ" localSheetId="0">#REF!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0">-PPMT('Proposed Capex Pune'!InterestRate/12,'Proposed Capex Pune'!PaymentNumber,'Proposed Capex Pune'!NumberOfPayments,'Proposed Capex Pune'!LoanAmount)</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'[82]Cal. of Int.'!$A$5:$F$78</definedName>
    <definedName name="PRINT_AREA_MI" localSheetId="12">#REF!</definedName>
    <definedName name="PRINT_AREA_MI">'[82]Cal. of Int.'!$A$5:$F$78</definedName>
    <definedName name="PRINT_AREA_MI___0" localSheetId="0">#REF!</definedName>
    <definedName name="PRINT_AREA_MI___0">#REF!</definedName>
    <definedName name="Print_Area_Reset" localSheetId="12">OFFSET(Full_Print,0,0,Last_Row)</definedName>
    <definedName name="Print_Area_Reset" localSheetId="0">OFFSET('Proposed Capex Pune'!Full_Print,0,0,Last_Row)</definedName>
    <definedName name="Print_Area_Reset">OFFSET(Full_Print,0,0,Last_Row)</definedName>
    <definedName name="Print_Range" localSheetId="0">#REF!</definedName>
    <definedName name="Print_Range">#REF!</definedName>
    <definedName name="_xlnm.Print_Titles" localSheetId="0">#REF!</definedName>
    <definedName name="_xlnm.Print_Titles">#REF!</definedName>
    <definedName name="PRINT_TITLES_MI" localSheetId="0">#REF!</definedName>
    <definedName name="PRINT_TITLES_MI">#REF!</definedName>
    <definedName name="print1" localSheetId="0">#REF!</definedName>
    <definedName name="print1">#REF!</definedName>
    <definedName name="Print2" localSheetId="0">#REF!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0">OFFSET(#REF!,,,LastRow,LastCol)</definedName>
    <definedName name="PrintArea_SET" localSheetId="14">OFFSET(#REF!,,,Taxation!LastRow,Taxation!LastCol)</definedName>
    <definedName name="PrintArea_SET">OFFSET(#REF!,,,LastRow,LastCol)</definedName>
    <definedName name="printx" localSheetId="0">#REF!</definedName>
    <definedName name="printx">#REF!</definedName>
    <definedName name="printY" localSheetId="0">#REF!</definedName>
    <definedName name="printY">#REF!</definedName>
    <definedName name="priya" localSheetId="12" hidden="1">{#N/A,#N/A,FALSE,"Aging Summary";#N/A,#N/A,FALSE,"Ratio Analysis";#N/A,#N/A,FALSE,"Test 120 Day Accts";#N/A,#N/A,FALSE,"Tickmarks"}</definedName>
    <definedName name="priya" localSheetId="0" hidden="1">{#N/A,#N/A,FALSE,"Aging Summary";#N/A,#N/A,FALSE,"Ratio Analysis";#N/A,#N/A,FALSE,"Test 120 Day Accts";#N/A,#N/A,FALSE,"Tickmarks"}</definedName>
    <definedName name="priya" hidden="1">{#N/A,#N/A,FALSE,"Aging Summary";#N/A,#N/A,FALSE,"Ratio Analysis";#N/A,#N/A,FALSE,"Test 120 Day Accts";#N/A,#N/A,FALSE,"Tickmarks"}</definedName>
    <definedName name="pro" localSheetId="0" hidden="1">#REF!</definedName>
    <definedName name="pro" hidden="1">#REF!</definedName>
    <definedName name="Processingexst" localSheetId="0">#REF!</definedName>
    <definedName name="Processingexst">#REF!</definedName>
    <definedName name="ProcessingPL" localSheetId="0">#REF!</definedName>
    <definedName name="ProcessingPL">#REF!</definedName>
    <definedName name="ProdCode1" localSheetId="0">#REF!</definedName>
    <definedName name="ProdCode1">#REF!</definedName>
    <definedName name="ProdCode1_Text" localSheetId="0">#REF!</definedName>
    <definedName name="ProdCode1_Text">#REF!</definedName>
    <definedName name="ProdCode2" localSheetId="0">#REF!</definedName>
    <definedName name="ProdCode2">#REF!</definedName>
    <definedName name="ProdCode2_Text" localSheetId="0">#REF!</definedName>
    <definedName name="ProdCode2_Text">#REF!</definedName>
    <definedName name="ProdCode3" localSheetId="0">#REF!</definedName>
    <definedName name="ProdCode3">#REF!</definedName>
    <definedName name="ProdCode3_Text" localSheetId="0">#REF!</definedName>
    <definedName name="ProdCode3_Text">#REF!</definedName>
    <definedName name="ProdCode4" localSheetId="0">#REF!</definedName>
    <definedName name="ProdCode4">#REF!</definedName>
    <definedName name="ProdCode4_Text" localSheetId="0">#REF!</definedName>
    <definedName name="ProdCode4_Text">#REF!</definedName>
    <definedName name="ProdCode5" localSheetId="0">#REF!</definedName>
    <definedName name="ProdCode5">#REF!</definedName>
    <definedName name="ProdCode5_Text" localSheetId="0">#REF!</definedName>
    <definedName name="ProdCode5_Text">#REF!</definedName>
    <definedName name="ProdForm" localSheetId="0" hidden="1">#REF!</definedName>
    <definedName name="ProdForm" hidden="1">#REF!</definedName>
    <definedName name="ProdPct1" localSheetId="0">#REF!</definedName>
    <definedName name="ProdPct1">#REF!</definedName>
    <definedName name="ProdPct2" localSheetId="0">#REF!</definedName>
    <definedName name="ProdPct2">#REF!</definedName>
    <definedName name="ProdPct3" localSheetId="0">#REF!</definedName>
    <definedName name="ProdPct3">#REF!</definedName>
    <definedName name="ProdPct4" localSheetId="0">#REF!</definedName>
    <definedName name="ProdPct4">#REF!</definedName>
    <definedName name="ProdPct5" localSheetId="0">#REF!</definedName>
    <definedName name="ProdPct5">#REF!</definedName>
    <definedName name="Product" localSheetId="0" hidden="1">#REF!</definedName>
    <definedName name="Product" hidden="1">#REF!</definedName>
    <definedName name="ProjAddress1" localSheetId="0">#REF!</definedName>
    <definedName name="ProjAddress1">#REF!</definedName>
    <definedName name="ProjAddress2" localSheetId="0">#REF!</definedName>
    <definedName name="ProjAddress2">#REF!</definedName>
    <definedName name="ProjCity" localSheetId="0">#REF!</definedName>
    <definedName name="ProjCity">#REF!</definedName>
    <definedName name="ProjCountry" localSheetId="0">#REF!</definedName>
    <definedName name="ProjCountry">#REF!</definedName>
    <definedName name="ProjCounty" localSheetId="0">#REF!</definedName>
    <definedName name="ProjCounty">#REF!</definedName>
    <definedName name="project" localSheetId="0">#REF!</definedName>
    <definedName name="project">#REF!</definedName>
    <definedName name="project_2" localSheetId="0">#REF!</definedName>
    <definedName name="project_2">#REF!</definedName>
    <definedName name="project_6" localSheetId="0">#REF!</definedName>
    <definedName name="project_6">#REF!</definedName>
    <definedName name="project_7" localSheetId="0">#REF!</definedName>
    <definedName name="project_7">#REF!</definedName>
    <definedName name="PROJECTCODE">'[33]MERGED CODES &amp; NAMES'!$B$1:$B$65536</definedName>
    <definedName name="Projection">'Common Assumption'!$E$13</definedName>
    <definedName name="ProjectLocation" localSheetId="0">#REF!</definedName>
    <definedName name="ProjectLocation">#REF!</definedName>
    <definedName name="ProjectName" localSheetId="12">{"Client Name or Project Name"}</definedName>
    <definedName name="ProjectName" localSheetId="0">{"Client Name or Project Name"}</definedName>
    <definedName name="ProjectName">{"Client Name or Project Name"}</definedName>
    <definedName name="ProjectNumber" localSheetId="0">#REF!</definedName>
    <definedName name="ProjectNumber">#REF!</definedName>
    <definedName name="ProjectSubtitle" localSheetId="0">#REF!</definedName>
    <definedName name="ProjectSubtitle">#REF!</definedName>
    <definedName name="ProjectTitle" localSheetId="0">#REF!</definedName>
    <definedName name="ProjectTitle">#REF!</definedName>
    <definedName name="ProjName" localSheetId="0">#REF!</definedName>
    <definedName name="ProjName">#REF!</definedName>
    <definedName name="ProjNum" localSheetId="0">#REF!</definedName>
    <definedName name="ProjNum">#REF!</definedName>
    <definedName name="ProjPostal" localSheetId="0">#REF!</definedName>
    <definedName name="ProjPostal">#REF!</definedName>
    <definedName name="ProjState" localSheetId="0">#REF!</definedName>
    <definedName name="ProjState">#REF!</definedName>
    <definedName name="PromoB2001" localSheetId="0">#REF!</definedName>
    <definedName name="PromoB2001">#REF!</definedName>
    <definedName name="Promodistr97" localSheetId="0">#REF!</definedName>
    <definedName name="Promodistr97">#REF!</definedName>
    <definedName name="Promodistr98" localSheetId="0">#REF!</definedName>
    <definedName name="Promodistr98">#REF!</definedName>
    <definedName name="Promodistr99" localSheetId="0">#REF!</definedName>
    <definedName name="Promodistr99">#REF!</definedName>
    <definedName name="PromodistrB2000" localSheetId="0">#REF!</definedName>
    <definedName name="PromodistrB2000">#REF!</definedName>
    <definedName name="PromodistrB2001" localSheetId="0">#REF!</definedName>
    <definedName name="PromodistrB2001">#REF!</definedName>
    <definedName name="PS" localSheetId="0">#REF!</definedName>
    <definedName name="PS">#REF!</definedName>
    <definedName name="PS___0" localSheetId="0">#REF!</definedName>
    <definedName name="PS___0">#REF!</definedName>
    <definedName name="PS___13" localSheetId="0">#REF!</definedName>
    <definedName name="PS___13">#REF!</definedName>
    <definedName name="ps_app" localSheetId="0">#REF!</definedName>
    <definedName name="ps_app">#REF!</definedName>
    <definedName name="ps_est" localSheetId="0">#REF!</definedName>
    <definedName name="ps_est">#REF!</definedName>
    <definedName name="ps_max" localSheetId="0">#REF!</definedName>
    <definedName name="ps_max">#REF!</definedName>
    <definedName name="ps_paid" localSheetId="0">#REF!</definedName>
    <definedName name="ps_paid">#REF!</definedName>
    <definedName name="ps_quo" localSheetId="0">#REF!</definedName>
    <definedName name="ps_quo">#REF!</definedName>
    <definedName name="ps_rec" localSheetId="0">#REF!</definedName>
    <definedName name="ps_rec">#REF!</definedName>
    <definedName name="PSABillingMethod" localSheetId="0">#REF!</definedName>
    <definedName name="PSABillingMethod">#REF!</definedName>
    <definedName name="PUB_FileID" hidden="1">"L10003363.xls"</definedName>
    <definedName name="PUB_UserID" hidden="1">"MAYERX"</definedName>
    <definedName name="puc" localSheetId="0">#REF!</definedName>
    <definedName name="puc">#REF!</definedName>
    <definedName name="puc_2" localSheetId="0">#REF!</definedName>
    <definedName name="puc_2">#REF!</definedName>
    <definedName name="puc_6" localSheetId="0">#REF!</definedName>
    <definedName name="puc_6">#REF!</definedName>
    <definedName name="puc_7" localSheetId="0">#REF!</definedName>
    <definedName name="puc_7">#REF!</definedName>
    <definedName name="PuneTB" localSheetId="0">#REF!</definedName>
    <definedName name="PuneTB">#REF!</definedName>
    <definedName name="Puz" localSheetId="0">[32]Design!#REF!</definedName>
    <definedName name="Puz">[32]Design!#REF!</definedName>
    <definedName name="pvc_100" localSheetId="0">#REF!</definedName>
    <definedName name="pvc_100">#REF!</definedName>
    <definedName name="pvc_100_2" localSheetId="0">#REF!</definedName>
    <definedName name="pvc_100_2">#REF!</definedName>
    <definedName name="pvc_100_6" localSheetId="0">#REF!</definedName>
    <definedName name="pvc_100_6">#REF!</definedName>
    <definedName name="pvc_100_7" localSheetId="0">#REF!</definedName>
    <definedName name="pvc_100_7">#REF!</definedName>
    <definedName name="pvc_15" localSheetId="0">#REF!</definedName>
    <definedName name="pvc_15">#REF!</definedName>
    <definedName name="pvc_15_2" localSheetId="0">#REF!</definedName>
    <definedName name="pvc_15_2">#REF!</definedName>
    <definedName name="pvc_15_6" localSheetId="0">#REF!</definedName>
    <definedName name="pvc_15_6">#REF!</definedName>
    <definedName name="pvc_15_7" localSheetId="0">#REF!</definedName>
    <definedName name="pvc_15_7">#REF!</definedName>
    <definedName name="pvc_150" localSheetId="0">#REF!</definedName>
    <definedName name="pvc_150">#REF!</definedName>
    <definedName name="pvc_150_2" localSheetId="0">#REF!</definedName>
    <definedName name="pvc_150_2">#REF!</definedName>
    <definedName name="pvc_150_6" localSheetId="0">#REF!</definedName>
    <definedName name="pvc_150_6">#REF!</definedName>
    <definedName name="pvc_150_7" localSheetId="0">#REF!</definedName>
    <definedName name="pvc_150_7">#REF!</definedName>
    <definedName name="pvc_20" localSheetId="0">#REF!</definedName>
    <definedName name="pvc_20">#REF!</definedName>
    <definedName name="pvc_20_2" localSheetId="0">#REF!</definedName>
    <definedName name="pvc_20_2">#REF!</definedName>
    <definedName name="pvc_20_6" localSheetId="0">#REF!</definedName>
    <definedName name="pvc_20_6">#REF!</definedName>
    <definedName name="pvc_20_7" localSheetId="0">#REF!</definedName>
    <definedName name="pvc_20_7">#REF!</definedName>
    <definedName name="pvc_200" localSheetId="0">#REF!</definedName>
    <definedName name="pvc_200">#REF!</definedName>
    <definedName name="pvc_200_2" localSheetId="0">#REF!</definedName>
    <definedName name="pvc_200_2">#REF!</definedName>
    <definedName name="pvc_200_6" localSheetId="0">#REF!</definedName>
    <definedName name="pvc_200_6">#REF!</definedName>
    <definedName name="pvc_200_7" localSheetId="0">#REF!</definedName>
    <definedName name="pvc_200_7">#REF!</definedName>
    <definedName name="pvc_25" localSheetId="0">#REF!</definedName>
    <definedName name="pvc_25">#REF!</definedName>
    <definedName name="pvc_25_2" localSheetId="0">#REF!</definedName>
    <definedName name="pvc_25_2">#REF!</definedName>
    <definedName name="pvc_25_6" localSheetId="0">#REF!</definedName>
    <definedName name="pvc_25_6">#REF!</definedName>
    <definedName name="pvc_25_7" localSheetId="0">#REF!</definedName>
    <definedName name="pvc_25_7">#REF!</definedName>
    <definedName name="pvc_250" localSheetId="0">#REF!</definedName>
    <definedName name="pvc_250">#REF!</definedName>
    <definedName name="pvc_250_2" localSheetId="0">#REF!</definedName>
    <definedName name="pvc_250_2">#REF!</definedName>
    <definedName name="pvc_250_6" localSheetId="0">#REF!</definedName>
    <definedName name="pvc_250_6">#REF!</definedName>
    <definedName name="pvc_250_7" localSheetId="0">#REF!</definedName>
    <definedName name="pvc_250_7">#REF!</definedName>
    <definedName name="pvc_300" localSheetId="0">#REF!</definedName>
    <definedName name="pvc_300">#REF!</definedName>
    <definedName name="pvc_300_2" localSheetId="0">#REF!</definedName>
    <definedName name="pvc_300_2">#REF!</definedName>
    <definedName name="pvc_300_6" localSheetId="0">#REF!</definedName>
    <definedName name="pvc_300_6">#REF!</definedName>
    <definedName name="pvc_300_7" localSheetId="0">#REF!</definedName>
    <definedName name="pvc_300_7">#REF!</definedName>
    <definedName name="pvc_32" localSheetId="0">#REF!</definedName>
    <definedName name="pvc_32">#REF!</definedName>
    <definedName name="pvc_32_2" localSheetId="0">#REF!</definedName>
    <definedName name="pvc_32_2">#REF!</definedName>
    <definedName name="pvc_32_6" localSheetId="0">#REF!</definedName>
    <definedName name="pvc_32_6">#REF!</definedName>
    <definedName name="pvc_32_7" localSheetId="0">#REF!</definedName>
    <definedName name="pvc_32_7">#REF!</definedName>
    <definedName name="pvc_40" localSheetId="0">#REF!</definedName>
    <definedName name="pvc_40">#REF!</definedName>
    <definedName name="pvc_40_2" localSheetId="0">#REF!</definedName>
    <definedName name="pvc_40_2">#REF!</definedName>
    <definedName name="pvc_40_6" localSheetId="0">#REF!</definedName>
    <definedName name="pvc_40_6">#REF!</definedName>
    <definedName name="pvc_40_7" localSheetId="0">#REF!</definedName>
    <definedName name="pvc_40_7">#REF!</definedName>
    <definedName name="pvc_400" localSheetId="0">#REF!</definedName>
    <definedName name="pvc_400">#REF!</definedName>
    <definedName name="pvc_400_2" localSheetId="0">#REF!</definedName>
    <definedName name="pvc_400_2">#REF!</definedName>
    <definedName name="pvc_400_6" localSheetId="0">#REF!</definedName>
    <definedName name="pvc_400_6">#REF!</definedName>
    <definedName name="pvc_400_7" localSheetId="0">#REF!</definedName>
    <definedName name="pvc_400_7">#REF!</definedName>
    <definedName name="pvc_50" localSheetId="0">#REF!</definedName>
    <definedName name="pvc_50">#REF!</definedName>
    <definedName name="pvc_50_2" localSheetId="0">#REF!</definedName>
    <definedName name="pvc_50_2">#REF!</definedName>
    <definedName name="pvc_50_6" localSheetId="0">#REF!</definedName>
    <definedName name="pvc_50_6">#REF!</definedName>
    <definedName name="pvc_50_7" localSheetId="0">#REF!</definedName>
    <definedName name="pvc_50_7">#REF!</definedName>
    <definedName name="pvc_600" localSheetId="0">#REF!</definedName>
    <definedName name="pvc_600">#REF!</definedName>
    <definedName name="pvc_600_2" localSheetId="0">#REF!</definedName>
    <definedName name="pvc_600_2">#REF!</definedName>
    <definedName name="pvc_600_6" localSheetId="0">#REF!</definedName>
    <definedName name="pvc_600_6">#REF!</definedName>
    <definedName name="pvc_600_7" localSheetId="0">#REF!</definedName>
    <definedName name="pvc_600_7">#REF!</definedName>
    <definedName name="pvc_65" localSheetId="0">#REF!</definedName>
    <definedName name="pvc_65">#REF!</definedName>
    <definedName name="pvc_65_2" localSheetId="0">#REF!</definedName>
    <definedName name="pvc_65_2">#REF!</definedName>
    <definedName name="pvc_65_6" localSheetId="0">#REF!</definedName>
    <definedName name="pvc_65_6">#REF!</definedName>
    <definedName name="pvc_65_7" localSheetId="0">#REF!</definedName>
    <definedName name="pvc_65_7">#REF!</definedName>
    <definedName name="pvc_80" localSheetId="0">#REF!</definedName>
    <definedName name="pvc_80">#REF!</definedName>
    <definedName name="pvc_80_2" localSheetId="0">#REF!</definedName>
    <definedName name="pvc_80_2">#REF!</definedName>
    <definedName name="pvc_80_6" localSheetId="0">#REF!</definedName>
    <definedName name="pvc_80_6">#REF!</definedName>
    <definedName name="pvc_80_7" localSheetId="0">#REF!</definedName>
    <definedName name="pvc_80_7">#REF!</definedName>
    <definedName name="pvf" localSheetId="0">#REF!</definedName>
    <definedName name="pvf">#REF!</definedName>
    <definedName name="Q" localSheetId="0">#REF!</definedName>
    <definedName name="Q">#REF!</definedName>
    <definedName name="Q399_" localSheetId="0">#REF!</definedName>
    <definedName name="Q399_">#REF!</definedName>
    <definedName name="Q399RESULT" localSheetId="0">#REF!</definedName>
    <definedName name="Q399RESULT">#REF!</definedName>
    <definedName name="qap" localSheetId="12" hidden="1">{"'Typical Costs Estimates'!$C$158:$H$161"}</definedName>
    <definedName name="qap" localSheetId="0" hidden="1">{"'Typical Costs Estimates'!$C$158:$H$161"}</definedName>
    <definedName name="qap" hidden="1">{"'Typical Costs Estimates'!$C$158:$H$161"}</definedName>
    <definedName name="Qc" localSheetId="0">#REF!</definedName>
    <definedName name="Qc">#REF!</definedName>
    <definedName name="Qc___0" localSheetId="0">#REF!</definedName>
    <definedName name="Qc___0">#REF!</definedName>
    <definedName name="Qc___13" localSheetId="0">#REF!</definedName>
    <definedName name="Qc___13">#REF!</definedName>
    <definedName name="qewr" localSheetId="0" hidden="1">[58]analysis!#REF!</definedName>
    <definedName name="qewr" hidden="1">[58]analysis!#REF!</definedName>
    <definedName name="Qf" localSheetId="0">#REF!</definedName>
    <definedName name="Qf">#REF!</definedName>
    <definedName name="Qf___0" localSheetId="0">#REF!</definedName>
    <definedName name="Qf___0">#REF!</definedName>
    <definedName name="Qf___13" localSheetId="0">#REF!</definedName>
    <definedName name="Qf___13">#REF!</definedName>
    <definedName name="Qi" localSheetId="0">#REF!</definedName>
    <definedName name="Qi">#REF!</definedName>
    <definedName name="Qi___0" localSheetId="0">#REF!</definedName>
    <definedName name="Qi___0">#REF!</definedName>
    <definedName name="Qi___13" localSheetId="0">#REF!</definedName>
    <definedName name="Qi___13">#REF!</definedName>
    <definedName name="Ql" localSheetId="0">#REF!</definedName>
    <definedName name="Ql">#REF!</definedName>
    <definedName name="Ql___0" localSheetId="0">#REF!</definedName>
    <definedName name="Ql___0">#REF!</definedName>
    <definedName name="Ql___13" localSheetId="0">#REF!</definedName>
    <definedName name="Ql___13">#REF!</definedName>
    <definedName name="qq">#N/A</definedName>
    <definedName name="qqqqqqqqqqqqqqqq" localSheetId="0">#REF!</definedName>
    <definedName name="qqqqqqqqqqqqqqqq">#REF!</definedName>
    <definedName name="Qspan" localSheetId="0">#REF!</definedName>
    <definedName name="Qspan">#REF!</definedName>
    <definedName name="Qty" localSheetId="0">[68]BOQ!#REF!</definedName>
    <definedName name="Qty">[68]BOQ!#REF!</definedName>
    <definedName name="Qty_as_on_apr" localSheetId="0">#REF!</definedName>
    <definedName name="Qty_as_on_apr">#REF!</definedName>
    <definedName name="QtyB02" localSheetId="0">#REF!</definedName>
    <definedName name="QtyB02">#REF!</definedName>
    <definedName name="QtyB05" localSheetId="0">#REF!</definedName>
    <definedName name="QtyB05">#REF!</definedName>
    <definedName name="QtyB06" localSheetId="0">#REF!</definedName>
    <definedName name="QtyB06">#REF!</definedName>
    <definedName name="QtyB07" localSheetId="0">#REF!</definedName>
    <definedName name="QtyB07">#REF!</definedName>
    <definedName name="quarterly_report" localSheetId="0">#REF!</definedName>
    <definedName name="quarterly_report">#REF!</definedName>
    <definedName name="quarterly_report_1" localSheetId="0">#REF!</definedName>
    <definedName name="quarterly_report_1">#REF!</definedName>
    <definedName name="quarterly_report_2" localSheetId="0">#REF!</definedName>
    <definedName name="quarterly_report_2">#REF!</definedName>
    <definedName name="quarterly_report_6" localSheetId="0">#REF!</definedName>
    <definedName name="quarterly_report_6">#REF!</definedName>
    <definedName name="quarterly_report_7" localSheetId="0">#REF!</definedName>
    <definedName name="quarterly_report_7">#REF!</definedName>
    <definedName name="Quarters" localSheetId="0">#REF!</definedName>
    <definedName name="Quarters">#REF!</definedName>
    <definedName name="QUARTZ" localSheetId="0">#REF!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localSheetId="0"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 localSheetId="0">#REF!</definedName>
    <definedName name="qwqw">#REF!</definedName>
    <definedName name="R_" localSheetId="0">#REF!</definedName>
    <definedName name="R_">#REF!</definedName>
    <definedName name="R_M_Breakdown" localSheetId="0">#REF!</definedName>
    <definedName name="R_M_Breakdown">#REF!</definedName>
    <definedName name="RA">'[83]RA-markate'!$A$389:$B$1034</definedName>
    <definedName name="RAB">56</definedName>
    <definedName name="RAFTArea" localSheetId="0">#REF!</definedName>
    <definedName name="RAFTArea">#REF!</definedName>
    <definedName name="RAFTPerimeter" localSheetId="0">#REF!</definedName>
    <definedName name="RAFTPerimeter">#REF!</definedName>
    <definedName name="raj" localSheetId="12" hidden="1">{#N/A,#N/A,FALSE,"VARIATIONS";#N/A,#N/A,FALSE,"BUDGET";#N/A,#N/A,FALSE,"CIVIL QNTY VAR";#N/A,#N/A,FALSE,"SUMMARY";#N/A,#N/A,FALSE,"MATERIAL VAR"}</definedName>
    <definedName name="raj" localSheetId="0" hidden="1">{#N/A,#N/A,FALSE,"VARIATIONS";#N/A,#N/A,FALSE,"BUDGET";#N/A,#N/A,FALSE,"CIVIL QNTY VAR";#N/A,#N/A,FALSE,"SUMMARY";#N/A,#N/A,FALSE,"MATERIAL VAR"}</definedName>
    <definedName name="raj" hidden="1">{#N/A,#N/A,FALSE,"VARIATIONS";#N/A,#N/A,FALSE,"BUDGET";#N/A,#N/A,FALSE,"CIVIL QNTY VAR";#N/A,#N/A,FALSE,"SUMMARY";#N/A,#N/A,FALSE,"MATERIAL VAR"}</definedName>
    <definedName name="RAJUKUDAL" localSheetId="0">#REF!</definedName>
    <definedName name="RAJUKUDAL">#REF!</definedName>
    <definedName name="range" localSheetId="0">#REF!</definedName>
    <definedName name="range">#REF!</definedName>
    <definedName name="range1" localSheetId="0">#REF!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localSheetId="0"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localSheetId="0" hidden="1">{"CASH FLOW",#N/A,FALSE,"A"}</definedName>
    <definedName name="rates" hidden="1">{"CASH FLOW",#N/A,FALSE,"A"}</definedName>
    <definedName name="RATES__ADJUSTMENT__AREA" localSheetId="0">#REF!</definedName>
    <definedName name="RATES__ADJUSTMENT__AREA">#REF!</definedName>
    <definedName name="RATIO" localSheetId="0">'[84]Main Sheet'!#REF!</definedName>
    <definedName name="RATIO">'[84]Main Sheet'!#REF!</definedName>
    <definedName name="Ratio_Analysis" localSheetId="0">#REF!</definedName>
    <definedName name="Ratio_Analysis">#REF!</definedName>
    <definedName name="RATIOS" localSheetId="0">#REF!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localSheetId="0"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 localSheetId="0">#REF!</definedName>
    <definedName name="Raw_Materials">#REF!</definedName>
    <definedName name="RCArea" localSheetId="0" hidden="1">#REF!</definedName>
    <definedName name="RCArea" hidden="1">#REF!</definedName>
    <definedName name="RCC" localSheetId="0">#REF!</definedName>
    <definedName name="RCC">#REF!</definedName>
    <definedName name="RCVFINAL" localSheetId="0">#REF!</definedName>
    <definedName name="RCVFINAL">#REF!</definedName>
    <definedName name="rcwbgl" localSheetId="0">#REF!</definedName>
    <definedName name="rcwbgl">#REF!</definedName>
    <definedName name="rcwbgl2" localSheetId="0">#REF!</definedName>
    <definedName name="rcwbgl2">#REF!</definedName>
    <definedName name="Rdiv97" localSheetId="0">#REF!</definedName>
    <definedName name="Rdiv97">#REF!</definedName>
    <definedName name="Rdiv98" localSheetId="0">#REF!</definedName>
    <definedName name="Rdiv98">#REF!</definedName>
    <definedName name="Rdiv99" localSheetId="0">#REF!</definedName>
    <definedName name="Rdiv99">#REF!</definedName>
    <definedName name="RdivB2000" localSheetId="0">#REF!</definedName>
    <definedName name="RdivB2000">#REF!</definedName>
    <definedName name="RdivB2001" localSheetId="0">#REF!</definedName>
    <definedName name="RdivB2001">#REF!</definedName>
    <definedName name="Re" localSheetId="0">#REF!</definedName>
    <definedName name="Re">#REF!</definedName>
    <definedName name="Re___0" localSheetId="0">#REF!</definedName>
    <definedName name="Re___0">#REF!</definedName>
    <definedName name="Re___13" localSheetId="0">#REF!</definedName>
    <definedName name="Re___13">#REF!</definedName>
    <definedName name="Rebar_Qty._for_Bottom_L" localSheetId="0">#REF!</definedName>
    <definedName name="Rebar_Qty._for_Bottom_L">#REF!</definedName>
    <definedName name="Recommendation" localSheetId="0">#REF!</definedName>
    <definedName name="Recommendation">#REF!</definedName>
    <definedName name="_xlnm.Recorder" localSheetId="0">#REF!</definedName>
    <definedName name="_xlnm.Recorder">#REF!</definedName>
    <definedName name="rect_4_415" localSheetId="0">#REF!</definedName>
    <definedName name="rect_4_415">#REF!</definedName>
    <definedName name="rect_4_415_2" localSheetId="0">#REF!</definedName>
    <definedName name="rect_4_415_2">#REF!</definedName>
    <definedName name="rect_4_415_6" localSheetId="0">#REF!</definedName>
    <definedName name="rect_4_415_6">#REF!</definedName>
    <definedName name="rect_4_415_7" localSheetId="0">#REF!</definedName>
    <definedName name="rect_4_415_7">#REF!</definedName>
    <definedName name="ReductInInvestments" localSheetId="0">#REF!</definedName>
    <definedName name="ReductInInvestments">#REF!</definedName>
    <definedName name="REFRIGERATORS" localSheetId="0">#REF!</definedName>
    <definedName name="REFRIGERATORS">#REF!</definedName>
    <definedName name="REG" localSheetId="0">#REF!</definedName>
    <definedName name="REG">#REF!</definedName>
    <definedName name="REG_2" localSheetId="0">#REF!</definedName>
    <definedName name="REG_2">#REF!</definedName>
    <definedName name="REG_6" localSheetId="0">#REF!</definedName>
    <definedName name="REG_6">#REF!</definedName>
    <definedName name="REG_7" localSheetId="0">#REF!</definedName>
    <definedName name="REG_7">#REF!</definedName>
    <definedName name="Regency" localSheetId="0">#REF!</definedName>
    <definedName name="Regency">#REF!</definedName>
    <definedName name="REGULAR_STAFF_1" localSheetId="0">#REF!</definedName>
    <definedName name="REGULAR_STAFF_1">#REF!</definedName>
    <definedName name="REGULAR_STAFF_ENTRY_1" localSheetId="0">#REF!</definedName>
    <definedName name="REGULAR_STAFF_ENTRY_1">#REF!</definedName>
    <definedName name="REGULAR_STAFF_ENTRY_2" localSheetId="0">#REF!</definedName>
    <definedName name="REGULAR_STAFF_ENTRY_2">#REF!</definedName>
    <definedName name="REGULAR_STAFF_ENTRY_6" localSheetId="0">#REF!</definedName>
    <definedName name="REGULAR_STAFF_ENTRY_6">#REF!</definedName>
    <definedName name="REGULAR_STAFF_ENTRY_7" localSheetId="0">#REF!</definedName>
    <definedName name="REGULAR_STAFF_ENTRY_7">#REF!</definedName>
    <definedName name="rel" localSheetId="0">#REF!</definedName>
    <definedName name="rel">#REF!</definedName>
    <definedName name="rel_2" localSheetId="0">#REF!</definedName>
    <definedName name="rel_2">#REF!</definedName>
    <definedName name="rel_6" localSheetId="0">#REF!</definedName>
    <definedName name="rel_6">#REF!</definedName>
    <definedName name="rel_7" localSheetId="0">#REF!</definedName>
    <definedName name="rel_7">#REF!</definedName>
    <definedName name="REMOVE">#N/A</definedName>
    <definedName name="REP" localSheetId="0">#REF!</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localSheetId="0"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localSheetId="0" hidden="1">{#N/A,#N/A,FALSE,"VARIATIONS";#N/A,#N/A,FALSE,"BUDGET";#N/A,#N/A,FALSE,"CIVIL QNTY VAR";#N/A,#N/A,FALSE,"SUMMARY";#N/A,#N/A,FALSE,"MATERIAL VAR"}</definedName>
    <definedName name="rerte" hidden="1">{#N/A,#N/A,FALSE,"VARIATIONS";#N/A,#N/A,FALSE,"BUDGET";#N/A,#N/A,FALSE,"CIVIL QNTY VAR";#N/A,#N/A,FALSE,"SUMMARY";#N/A,#N/A,FALSE,"MATERIAL VAR"}</definedName>
    <definedName name="RES" localSheetId="0">#REF!</definedName>
    <definedName name="RES">#REF!</definedName>
    <definedName name="res_sum" localSheetId="12" hidden="1">{#N/A,#N/A,FALSE,"COVER1.XLS ";#N/A,#N/A,FALSE,"RACT1.XLS";#N/A,#N/A,FALSE,"RACT2.XLS";#N/A,#N/A,FALSE,"ECCMP";#N/A,#N/A,FALSE,"WELDER.XLS"}</definedName>
    <definedName name="res_sum" localSheetId="0" hidden="1">{#N/A,#N/A,FALSE,"COVER1.XLS ";#N/A,#N/A,FALSE,"RACT1.XLS";#N/A,#N/A,FALSE,"RACT2.XLS";#N/A,#N/A,FALSE,"ECCMP";#N/A,#N/A,FALSE,"WELDER.XLS"}</definedName>
    <definedName name="res_sum" hidden="1">{#N/A,#N/A,FALSE,"COVER1.XLS ";#N/A,#N/A,FALSE,"RACT1.XLS";#N/A,#N/A,FALSE,"RACT2.XLS";#N/A,#N/A,FALSE,"ECCMP";#N/A,#N/A,FALSE,"WELDER.XLS"}</definedName>
    <definedName name="ReservesAndPremium" localSheetId="0">#REF!</definedName>
    <definedName name="ReservesAndPremium">#REF!</definedName>
    <definedName name="Resi_Selling_Rate">[36]Casadona!$M$29</definedName>
    <definedName name="residual">'[29]OVERHD -PAYROLL'!$A$213:$T$228</definedName>
    <definedName name="Ret_Selling_Rate">[36]Casadona!$M$33</definedName>
    <definedName name="RetainedEarnings" localSheetId="0">#REF!</definedName>
    <definedName name="RetainedEarnings">#REF!</definedName>
    <definedName name="RetaingWallLength" localSheetId="0">#REF!</definedName>
    <definedName name="RetaingWallLength">#REF!</definedName>
    <definedName name="ReturnOnAssets" localSheetId="0">#REF!</definedName>
    <definedName name="ReturnOnAssets">#REF!</definedName>
    <definedName name="ReturnOnEquity" localSheetId="0">#REF!</definedName>
    <definedName name="ReturnOnEquity">#REF!</definedName>
    <definedName name="ReutersCode" localSheetId="0">#REF!</definedName>
    <definedName name="ReutersCode">#REF!</definedName>
    <definedName name="Rev" localSheetId="0">#REF!</definedName>
    <definedName name="Rev">#REF!</definedName>
    <definedName name="Rev_2" localSheetId="0">#REF!</definedName>
    <definedName name="Rev_2">#REF!</definedName>
    <definedName name="Rev_6" localSheetId="0">#REF!</definedName>
    <definedName name="Rev_6">#REF!</definedName>
    <definedName name="Rev_7" localSheetId="0">#REF!</definedName>
    <definedName name="Rev_7">#REF!</definedName>
    <definedName name="Revenue" localSheetId="0">#REF!</definedName>
    <definedName name="Revenue">#REF!</definedName>
    <definedName name="RevenueGrowth" localSheetId="0">#REF!</definedName>
    <definedName name="RevenueGrowth">#REF!</definedName>
    <definedName name="Revised_Price_EOT" localSheetId="12" hidden="1">{#N/A,#N/A,FALSE,"Sheet1";#N/A,#N/A,FALSE,"Sheet1";#N/A,#N/A,FALSE,"Sheet1";#N/A,#N/A,FALSE,"Sheet1"}</definedName>
    <definedName name="Revised_Price_EOT" localSheetId="0" hidden="1">{#N/A,#N/A,FALSE,"Sheet1";#N/A,#N/A,FALSE,"Sheet1";#N/A,#N/A,FALSE,"Sheet1";#N/A,#N/A,FALSE,"Sheet1"}</definedName>
    <definedName name="Revised_Price_EOT" hidden="1">{#N/A,#N/A,FALSE,"Sheet1";#N/A,#N/A,FALSE,"Sheet1";#N/A,#N/A,FALSE,"Sheet1";#N/A,#N/A,FALSE,"Sheet1"}</definedName>
    <definedName name="Revision" localSheetId="0">#REF!</definedName>
    <definedName name="Revision">#REF!</definedName>
    <definedName name="Revision_2" localSheetId="0">#REF!</definedName>
    <definedName name="Revision_2">#REF!</definedName>
    <definedName name="Revision_6" localSheetId="0">#REF!</definedName>
    <definedName name="Revision_6">#REF!</definedName>
    <definedName name="Revision_7" localSheetId="0">#REF!</definedName>
    <definedName name="Revision_7">#REF!</definedName>
    <definedName name="rgasdgasdsdg" localSheetId="0">#REF!</definedName>
    <definedName name="rgasdgasdsdg">#REF!</definedName>
    <definedName name="rgfr" localSheetId="0">#REF!</definedName>
    <definedName name="rgfr">#REF!</definedName>
    <definedName name="RGG" localSheetId="0">'[31]2gii'!#REF!</definedName>
    <definedName name="RGG">'[31]2gii'!#REF!</definedName>
    <definedName name="rghsret" localSheetId="12" hidden="1">{#N/A,#N/A,FALSE,"VARIATIONS";#N/A,#N/A,FALSE,"BUDGET";#N/A,#N/A,FALSE,"CIVIL QNTY VAR";#N/A,#N/A,FALSE,"SUMMARY";#N/A,#N/A,FALSE,"MATERIAL VAR"}</definedName>
    <definedName name="rghsret" localSheetId="0"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localSheetId="0" hidden="1">{#N/A,#N/A,FALSE,"VARIATIONS";#N/A,#N/A,FALSE,"BUDGET";#N/A,#N/A,FALSE,"CIVIL QNTY VAR";#N/A,#N/A,FALSE,"SUMMARY";#N/A,#N/A,FALSE,"MATERIAL VAR"}</definedName>
    <definedName name="rgrtae" hidden="1">{#N/A,#N/A,FALSE,"VARIATIONS";#N/A,#N/A,FALSE,"BUDGET";#N/A,#N/A,FALSE,"CIVIL QNTY VAR";#N/A,#N/A,FALSE,"SUMMARY";#N/A,#N/A,FALSE,"MATERIAL VAR"}</definedName>
    <definedName name="rig" localSheetId="0">#REF!</definedName>
    <definedName name="rig">#REF!</definedName>
    <definedName name="rig_2" localSheetId="0">#REF!</definedName>
    <definedName name="rig_2">#REF!</definedName>
    <definedName name="rig_6" localSheetId="0">#REF!</definedName>
    <definedName name="rig_6">#REF!</definedName>
    <definedName name="rig_7" localSheetId="0">#REF!</definedName>
    <definedName name="rig_7">#REF!</definedName>
    <definedName name="rimc" localSheetId="0">#REF!</definedName>
    <definedName name="rimc">#REF!</definedName>
    <definedName name="Rl" localSheetId="0">#REF!</definedName>
    <definedName name="Rl">#REF!</definedName>
    <definedName name="Rl___0" localSheetId="0">#REF!</definedName>
    <definedName name="Rl___0">#REF!</definedName>
    <definedName name="Rl___13" localSheetId="0">#REF!</definedName>
    <definedName name="Rl___13">#REF!</definedName>
    <definedName name="rm4e" localSheetId="0">#REF!</definedName>
    <definedName name="rm4e">#REF!</definedName>
    <definedName name="RMconsumed" localSheetId="0">'[85]Operating Statistics'!#REF!</definedName>
    <definedName name="RMconsumed">'[85]Operating Statistics'!#REF!</definedName>
    <definedName name="Road" localSheetId="12">[0]!City&amp;" "&amp;State</definedName>
    <definedName name="Road" localSheetId="0">City&amp;" "&amp;State</definedName>
    <definedName name="Road">City&amp;" "&amp;State</definedName>
    <definedName name="Roads___Footpaths" localSheetId="0">#REF!</definedName>
    <definedName name="Roads___Footpaths">#REF!</definedName>
    <definedName name="robot" localSheetId="0">#REF!</definedName>
    <definedName name="robot">#REF!</definedName>
    <definedName name="robot_2" localSheetId="0">#REF!</definedName>
    <definedName name="robot_2">#REF!</definedName>
    <definedName name="robot_6" localSheetId="0">#REF!</definedName>
    <definedName name="robot_6">#REF!</definedName>
    <definedName name="robot_7" localSheetId="0">#REF!</definedName>
    <definedName name="robot_7">#REF!</definedName>
    <definedName name="ROOF" localSheetId="0">'[43]Build-up'!#REF!</definedName>
    <definedName name="ROOF">'[43]Build-up'!#REF!</definedName>
    <definedName name="Rooms" localSheetId="0">#REF!</definedName>
    <definedName name="Rooms">#REF!</definedName>
    <definedName name="ROS" localSheetId="12" hidden="1">{"Groupings",#N/A,TRUE,"GROUP_99 ";"Groupings-Comparitive",#N/A,TRUE,"GROUP_99 "}</definedName>
    <definedName name="ROS" localSheetId="0" hidden="1">{"Groupings",#N/A,TRUE,"GROUP_99 ";"Groupings-Comparitive",#N/A,TRUE,"GROUP_99 "}</definedName>
    <definedName name="ROS" hidden="1">{"Groupings",#N/A,TRUE,"GROUP_99 ";"Groupings-Comparitive",#N/A,TRUE,"GROUP_99 "}</definedName>
    <definedName name="rosid" localSheetId="0">#REF!</definedName>
    <definedName name="rosid">#REF!</definedName>
    <definedName name="rosid_2" localSheetId="0">#REF!</definedName>
    <definedName name="rosid_2">#REF!</definedName>
    <definedName name="rosid_6" localSheetId="0">#REF!</definedName>
    <definedName name="rosid_6">#REF!</definedName>
    <definedName name="rosid_7" localSheetId="0">#REF!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0">#REF!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0">#REF!</definedName>
    <definedName name="RowTitleRegion2..H6" localSheetId="14">#REF!</definedName>
    <definedName name="RowTitleRegion2..H6">#REF!</definedName>
    <definedName name="ROYAL" localSheetId="0">#REF!</definedName>
    <definedName name="ROYAL">#REF!</definedName>
    <definedName name="rr" localSheetId="12" hidden="1">{#N/A,#N/A,FALSE,"VARIATIONS";#N/A,#N/A,FALSE,"BUDGET";#N/A,#N/A,FALSE,"CIVIL QNTY VAR";#N/A,#N/A,FALSE,"SUMMARY";#N/A,#N/A,FALSE,"MATERIAL VAR"}</definedName>
    <definedName name="rr" localSheetId="0"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localSheetId="0"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 localSheetId="0">#REF!</definedName>
    <definedName name="rrrrrrrrrrrrrrrrrrrr">#REF!</definedName>
    <definedName name="Rs" localSheetId="0">#REF!</definedName>
    <definedName name="Rs">#REF!</definedName>
    <definedName name="Rs___0" localSheetId="0">#REF!</definedName>
    <definedName name="Rs___0">#REF!</definedName>
    <definedName name="Rs___13" localSheetId="0">#REF!</definedName>
    <definedName name="Rs___13">#REF!</definedName>
    <definedName name="RSBasicShares" localSheetId="0">#REF!</definedName>
    <definedName name="RSBasicShares">#REF!</definedName>
    <definedName name="RSDepreciation" localSheetId="0">#REF!</definedName>
    <definedName name="RSDepreciation">#REF!</definedName>
    <definedName name="Rse" localSheetId="0">#REF!</definedName>
    <definedName name="Rse">#REF!</definedName>
    <definedName name="Rse___0" localSheetId="0">#REF!</definedName>
    <definedName name="Rse___0">#REF!</definedName>
    <definedName name="Rse___13" localSheetId="0">#REF!</definedName>
    <definedName name="Rse___13">#REF!</definedName>
    <definedName name="RSNPAT" localSheetId="0">#REF!</definedName>
    <definedName name="RSNPAT">#REF!</definedName>
    <definedName name="RSOperatingProfit" localSheetId="0">#REF!</definedName>
    <definedName name="RSOperatingProfit">#REF!</definedName>
    <definedName name="RSOtherEquity" localSheetId="0">#REF!</definedName>
    <definedName name="RSOtherEquity">#REF!</definedName>
    <definedName name="RSOtherLTAssets" localSheetId="0">#REF!</definedName>
    <definedName name="RSOtherLTAssets">#REF!</definedName>
    <definedName name="RSOtherLTLiabilities" localSheetId="0">#REF!</definedName>
    <definedName name="RSOtherLTLiabilities">#REF!</definedName>
    <definedName name="RSRetainedEarnings" localSheetId="0">#REF!</definedName>
    <definedName name="RSRetainedEarnings">#REF!</definedName>
    <definedName name="RST" localSheetId="0">#REF!</definedName>
    <definedName name="RST">#REF!</definedName>
    <definedName name="RSWeightedaverageeps" localSheetId="0">#REF!</definedName>
    <definedName name="RSWeightedaverageeps">#REF!</definedName>
    <definedName name="RSweightedaverageshares" localSheetId="0">#REF!</definedName>
    <definedName name="RSweightedaverageshares">#REF!</definedName>
    <definedName name="rtc" localSheetId="0">#REF!</definedName>
    <definedName name="rtc">#REF!</definedName>
    <definedName name="rule" localSheetId="0" hidden="1">'[83]final abstract'!#REF!</definedName>
    <definedName name="rule" hidden="1">'[83]final abstract'!#REF!</definedName>
    <definedName name="rwe" localSheetId="0" hidden="1">[58]analysis!#REF!</definedName>
    <definedName name="rwe" hidden="1">[58]analysis!#REF!</definedName>
    <definedName name="rwere" localSheetId="12" hidden="1">{#N/A,#N/A,FALSE,"COVER1.XLS ";#N/A,#N/A,FALSE,"RACT1.XLS";#N/A,#N/A,FALSE,"RACT2.XLS";#N/A,#N/A,FALSE,"ECCMP";#N/A,#N/A,FALSE,"WELDER.XLS"}</definedName>
    <definedName name="rwere" localSheetId="0"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localSheetId="0"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localSheetId="0" hidden="1">{#N/A,#N/A,FALSE,"VARIATIONS";#N/A,#N/A,FALSE,"BUDGET";#N/A,#N/A,FALSE,"CIVIL QNTY VAR";#N/A,#N/A,FALSE,"SUMMARY";#N/A,#N/A,FALSE,"MATERIAL VAR"}</definedName>
    <definedName name="rysrt" hidden="1">{#N/A,#N/A,FALSE,"VARIATIONS";#N/A,#N/A,FALSE,"BUDGET";#N/A,#N/A,FALSE,"CIVIL QNTY VAR";#N/A,#N/A,FALSE,"SUMMARY";#N/A,#N/A,FALSE,"MATERIAL VAR"}</definedName>
    <definedName name="s">'[86]RA-markate'!$A$389:$B$1034</definedName>
    <definedName name="s_2" localSheetId="0">#REF!</definedName>
    <definedName name="s_2">#REF!</definedName>
    <definedName name="s_6" localSheetId="0">#REF!</definedName>
    <definedName name="s_6">#REF!</definedName>
    <definedName name="s_7" localSheetId="0">#REF!</definedName>
    <definedName name="s_7">#REF!</definedName>
    <definedName name="S0" localSheetId="0">#REF!</definedName>
    <definedName name="S0">#REF!</definedName>
    <definedName name="s11Area" localSheetId="0">#REF!</definedName>
    <definedName name="s11Area">#REF!</definedName>
    <definedName name="s11Perimeter" localSheetId="0">#REF!</definedName>
    <definedName name="s11Perimeter">#REF!</definedName>
    <definedName name="Sa" localSheetId="0">#REF!</definedName>
    <definedName name="Sa">#REF!</definedName>
    <definedName name="sa_2" localSheetId="0">#REF!</definedName>
    <definedName name="sa_2">#REF!</definedName>
    <definedName name="sa_6" localSheetId="0">#REF!</definedName>
    <definedName name="sa_6">#REF!</definedName>
    <definedName name="sa_7" localSheetId="0">#REF!</definedName>
    <definedName name="sa_7">#REF!</definedName>
    <definedName name="sachin1" localSheetId="0" hidden="1">#REF!</definedName>
    <definedName name="sachin1" hidden="1">#REF!</definedName>
    <definedName name="SAD" localSheetId="0">#REF!</definedName>
    <definedName name="SAD">#REF!</definedName>
    <definedName name="SAD_1" localSheetId="0">#REF!</definedName>
    <definedName name="SAD_1">#REF!</definedName>
    <definedName name="SAD_2" localSheetId="0">#REF!</definedName>
    <definedName name="SAD_2">#REF!</definedName>
    <definedName name="SAD_6" localSheetId="0">#REF!</definedName>
    <definedName name="SAD_6">#REF!</definedName>
    <definedName name="SAD_7" localSheetId="0">#REF!</definedName>
    <definedName name="SAD_7">#REF!</definedName>
    <definedName name="sadfdasf" localSheetId="0" hidden="1">#REF!</definedName>
    <definedName name="sadfdasf" hidden="1">#REF!</definedName>
    <definedName name="Sale" localSheetId="0">#REF!</definedName>
    <definedName name="Sale">#REF!</definedName>
    <definedName name="sales" localSheetId="0">#REF!</definedName>
    <definedName name="sales">#REF!</definedName>
    <definedName name="Sales_Breakdown" localSheetId="0">#REF!</definedName>
    <definedName name="Sales_Breakdown">#REF!</definedName>
    <definedName name="Sales_Per_Manday" localSheetId="0">#REF!</definedName>
    <definedName name="Sales_Per_Manday">#REF!</definedName>
    <definedName name="SalesMgr" localSheetId="0">#REF!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localSheetId="0"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 localSheetId="0">#REF!</definedName>
    <definedName name="Sanitary_Fixtures">#REF!</definedName>
    <definedName name="Sanitary_Plumbing" localSheetId="0">#REF!</definedName>
    <definedName name="Sanitary_Plumbing">#REF!</definedName>
    <definedName name="santhosh" localSheetId="0" hidden="1">[37]BHANDUP!#REF!</definedName>
    <definedName name="santhosh" hidden="1">[37]BHANDUP!#REF!</definedName>
    <definedName name="SAPBEXdnldView" hidden="1">"4OHKZ6AAV2M8GZ1QM45X1GV49"</definedName>
    <definedName name="SAPBEXsysID" hidden="1">"PB5"</definedName>
    <definedName name="saud" localSheetId="0">#REF!</definedName>
    <definedName name="saud">#REF!</definedName>
    <definedName name="sauf" localSheetId="0">#REF!</definedName>
    <definedName name="sauf">#REF!</definedName>
    <definedName name="sauif" localSheetId="0">#REF!</definedName>
    <definedName name="sauif">#REF!</definedName>
    <definedName name="sb" localSheetId="0">#REF!</definedName>
    <definedName name="sb">#REF!</definedName>
    <definedName name="SC" localSheetId="0">#REF!</definedName>
    <definedName name="SC">#REF!</definedName>
    <definedName name="scaffolding" localSheetId="0" hidden="1">#REF!</definedName>
    <definedName name="scaffolding" hidden="1">#REF!</definedName>
    <definedName name="scd" localSheetId="0">#REF!</definedName>
    <definedName name="scd">#REF!</definedName>
    <definedName name="SCH10_13" localSheetId="0">#REF!</definedName>
    <definedName name="SCH10_13">#REF!</definedName>
    <definedName name="sch10111213" localSheetId="0">#REF!</definedName>
    <definedName name="sch10111213">#REF!</definedName>
    <definedName name="Sched_Pay" localSheetId="0">#REF!</definedName>
    <definedName name="Sched_Pay">#REF!</definedName>
    <definedName name="schedule.nos" hidden="1">'[38]schedule nos'!$A$1:$A$99</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F" localSheetId="0">[86]SCH99!#REF!</definedName>
    <definedName name="SCHF">[86]SCH99!#REF!</definedName>
    <definedName name="SCHF1" localSheetId="0">#REF!</definedName>
    <definedName name="SCHF1">#REF!</definedName>
    <definedName name="schools" localSheetId="0">#REF!</definedName>
    <definedName name="schools">#REF!</definedName>
    <definedName name="schools_2" localSheetId="0">#REF!</definedName>
    <definedName name="schools_2">#REF!</definedName>
    <definedName name="schools_6" localSheetId="0">#REF!</definedName>
    <definedName name="schools_6">#REF!</definedName>
    <definedName name="schools_7" localSheetId="0">#REF!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localSheetId="0"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 localSheetId="0">#REF!</definedName>
    <definedName name="sd">#REF!</definedName>
    <definedName name="sd_2" localSheetId="0">#REF!</definedName>
    <definedName name="sd_2">#REF!</definedName>
    <definedName name="sd_6" localSheetId="0">#REF!</definedName>
    <definedName name="sd_6">#REF!</definedName>
    <definedName name="sd_7" localSheetId="0">#REF!</definedName>
    <definedName name="sd_7">#REF!</definedName>
    <definedName name="Sdate" localSheetId="0">#REF!</definedName>
    <definedName name="Sdate">#REF!</definedName>
    <definedName name="Sdate_2" localSheetId="0">#REF!</definedName>
    <definedName name="Sdate_2">#REF!</definedName>
    <definedName name="Sdate_6" localSheetId="0">#REF!</definedName>
    <definedName name="Sdate_6">#REF!</definedName>
    <definedName name="Sdate_7" localSheetId="0">#REF!</definedName>
    <definedName name="Sdate_7">#REF!</definedName>
    <definedName name="sdaw" localSheetId="12" hidden="1">{#N/A,#N/A,FALSE,"VARIATIONS";#N/A,#N/A,FALSE,"BUDGET";#N/A,#N/A,FALSE,"CIVIL QNTY VAR";#N/A,#N/A,FALSE,"SUMMARY";#N/A,#N/A,FALSE,"MATERIAL VAR"}</definedName>
    <definedName name="sdaw" localSheetId="0" hidden="1">{#N/A,#N/A,FALSE,"VARIATIONS";#N/A,#N/A,FALSE,"BUDGET";#N/A,#N/A,FALSE,"CIVIL QNTY VAR";#N/A,#N/A,FALSE,"SUMMARY";#N/A,#N/A,FALSE,"MATERIAL VAR"}</definedName>
    <definedName name="sdaw" hidden="1">{#N/A,#N/A,FALSE,"VARIATIONS";#N/A,#N/A,FALSE,"BUDGET";#N/A,#N/A,FALSE,"CIVIL QNTY VAR";#N/A,#N/A,FALSE,"SUMMARY";#N/A,#N/A,FALSE,"MATERIAL VAR"}</definedName>
    <definedName name="sdf" localSheetId="0">#REF!</definedName>
    <definedName name="sdf">#REF!</definedName>
    <definedName name="sdfhhhhhhhhhhhhhhhhhhhhjidopafhi" localSheetId="0">#REF!</definedName>
    <definedName name="sdfhhhhhhhhhhhhhhhhhhhhjidopafhi">#REF!</definedName>
    <definedName name="sdfsdf" localSheetId="0" hidden="1">#REF!</definedName>
    <definedName name="sdfsdf" hidden="1">#REF!</definedName>
    <definedName name="sdgdg" localSheetId="0" hidden="1">#REF!</definedName>
    <definedName name="sdgdg" hidden="1">#REF!</definedName>
    <definedName name="sdpl" localSheetId="0">#REF!</definedName>
    <definedName name="sdpl">#REF!</definedName>
    <definedName name="SDPLBS" localSheetId="0">#REF!</definedName>
    <definedName name="SDPLBS">#REF!</definedName>
    <definedName name="SDPLFA" localSheetId="0">#REF!</definedName>
    <definedName name="SDPLFA">#REF!</definedName>
    <definedName name="SDPLPL" localSheetId="0">#REF!</definedName>
    <definedName name="SDPLPL">#REF!</definedName>
    <definedName name="sdsd" localSheetId="0">#REF!</definedName>
    <definedName name="sdsd">#REF!</definedName>
    <definedName name="se" localSheetId="0">#REF!</definedName>
    <definedName name="se">#REF!</definedName>
    <definedName name="sec">'[86]RA-markate'!$A$389:$B$1034</definedName>
    <definedName name="sec_deposit" localSheetId="0">#REF!</definedName>
    <definedName name="sec_deposit">#REF!</definedName>
    <definedName name="SECT" localSheetId="0">#REF!</definedName>
    <definedName name="SECT">#REF!</definedName>
    <definedName name="sect1">'[86]RA-markate'!$A$389:$B$1034</definedName>
    <definedName name="SECTION" localSheetId="0">#REF!</definedName>
    <definedName name="SECTION">#REF!</definedName>
    <definedName name="Section_1_Title" localSheetId="0">#REF!</definedName>
    <definedName name="Section_1_Title">#REF!</definedName>
    <definedName name="Section_2_Title" localSheetId="0">#REF!</definedName>
    <definedName name="Section_2_Title">#REF!</definedName>
    <definedName name="Section_3_Title" localSheetId="0">#REF!</definedName>
    <definedName name="Section_3_Title">#REF!</definedName>
    <definedName name="Section_4_Title" localSheetId="0">#REF!</definedName>
    <definedName name="Section_4_Title">#REF!</definedName>
    <definedName name="Section_5_Title" localSheetId="0">#REF!</definedName>
    <definedName name="Section_5_Title">#REF!</definedName>
    <definedName name="Section_6_Title" localSheetId="0">#REF!</definedName>
    <definedName name="Section_6_Title">#REF!</definedName>
    <definedName name="Section_7_Title" localSheetId="0">#REF!</definedName>
    <definedName name="Section_7_Title">#REF!</definedName>
    <definedName name="Section_8_Title" localSheetId="0">#REF!</definedName>
    <definedName name="Section_8_Title">#REF!</definedName>
    <definedName name="secured" localSheetId="0">#REF!</definedName>
    <definedName name="secured">#REF!</definedName>
    <definedName name="sef" localSheetId="0">#REF!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 localSheetId="0">#REF!</definedName>
    <definedName name="SelectedLanguage">#REF!</definedName>
    <definedName name="sencount" hidden="1">1</definedName>
    <definedName name="seng" localSheetId="0">#REF!</definedName>
    <definedName name="seng">#REF!</definedName>
    <definedName name="SENSE" localSheetId="0">#REF!</definedName>
    <definedName name="SENSE">#REF!</definedName>
    <definedName name="SENSEX" localSheetId="0">#REF!</definedName>
    <definedName name="SENSEX">#REF!</definedName>
    <definedName name="SENSEXIndexed" localSheetId="0">#REF!</definedName>
    <definedName name="SENSEXIndexed">#REF!</definedName>
    <definedName name="SENSEXMember" localSheetId="0">#REF!</definedName>
    <definedName name="SENSEXMember">#REF!</definedName>
    <definedName name="SENSEXPrices" localSheetId="0">#REF!</definedName>
    <definedName name="SENSEXPrices">#REF!</definedName>
    <definedName name="SEPCONC" localSheetId="0">#REF!</definedName>
    <definedName name="SEPCONC">#REF!</definedName>
    <definedName name="SEPCONC_1" localSheetId="0">#REF!</definedName>
    <definedName name="SEPCONC_1">#REF!</definedName>
    <definedName name="SEPCONC_2" localSheetId="0">#REF!</definedName>
    <definedName name="SEPCONC_2">#REF!</definedName>
    <definedName name="SEPCONC_6" localSheetId="0">#REF!</definedName>
    <definedName name="SEPCONC_6">#REF!</definedName>
    <definedName name="SEPCONC_7" localSheetId="0">#REF!</definedName>
    <definedName name="SEPCONC_7">#REF!</definedName>
    <definedName name="SepRRFinal">[87]Original!$T$8</definedName>
    <definedName name="serf" localSheetId="0">#REF!</definedName>
    <definedName name="serf">#REF!</definedName>
    <definedName name="Seshmahal" localSheetId="0">#REF!</definedName>
    <definedName name="Seshmahal">#REF!</definedName>
    <definedName name="Setflag" localSheetId="0">#REF!</definedName>
    <definedName name="Setflag">#REF!</definedName>
    <definedName name="Setflag_2" localSheetId="0">#REF!</definedName>
    <definedName name="Setflag_2">#REF!</definedName>
    <definedName name="Setflag_6" localSheetId="0">#REF!</definedName>
    <definedName name="Setflag_6">#REF!</definedName>
    <definedName name="Setflag_7" localSheetId="0">#REF!</definedName>
    <definedName name="Setflag_7">#REF!</definedName>
    <definedName name="Sev">"#REF!"</definedName>
    <definedName name="Sev_3">"#REF!"</definedName>
    <definedName name="sez">[88]Sheet1!$C$3:$C$4</definedName>
    <definedName name="SF" localSheetId="0">#REF!</definedName>
    <definedName name="SF">#REF!</definedName>
    <definedName name="sff" localSheetId="0" hidden="1">#REF!</definedName>
    <definedName name="sff" hidden="1">#REF!</definedName>
    <definedName name="SGA">'[49]Operating Statistics'!$D$59:$O$59</definedName>
    <definedName name="SGandA" localSheetId="0">#REF!</definedName>
    <definedName name="SGandA">#REF!</definedName>
    <definedName name="sgdgdg" localSheetId="0">#REF!</definedName>
    <definedName name="sgdgdg">#REF!</definedName>
    <definedName name="sgggggg" localSheetId="0" hidden="1">#REF!</definedName>
    <definedName name="sgggggg" hidden="1">#REF!</definedName>
    <definedName name="sgrg" localSheetId="0" hidden="1">#REF!</definedName>
    <definedName name="sgrg" hidden="1">#REF!</definedName>
    <definedName name="sh0.5" localSheetId="0">#REF!</definedName>
    <definedName name="sh0.5">#REF!</definedName>
    <definedName name="sh0.5_2" localSheetId="0">#REF!</definedName>
    <definedName name="sh0.5_2">#REF!</definedName>
    <definedName name="sh0.5_6" localSheetId="0">#REF!</definedName>
    <definedName name="sh0.5_6">#REF!</definedName>
    <definedName name="sh0.5_7" localSheetId="0">#REF!</definedName>
    <definedName name="sh0.5_7">#REF!</definedName>
    <definedName name="sh0.6" localSheetId="0">#REF!</definedName>
    <definedName name="sh0.6">#REF!</definedName>
    <definedName name="sh0.6_2" localSheetId="0">#REF!</definedName>
    <definedName name="sh0.6_2">#REF!</definedName>
    <definedName name="sh0.6_6" localSheetId="0">#REF!</definedName>
    <definedName name="sh0.6_6">#REF!</definedName>
    <definedName name="sh0.6_7" localSheetId="0">#REF!</definedName>
    <definedName name="sh0.6_7">#REF!</definedName>
    <definedName name="sh0.8" localSheetId="0">#REF!</definedName>
    <definedName name="sh0.8">#REF!</definedName>
    <definedName name="sh0.8_2" localSheetId="0">#REF!</definedName>
    <definedName name="sh0.8_2">#REF!</definedName>
    <definedName name="sh0.8_6" localSheetId="0">#REF!</definedName>
    <definedName name="sh0.8_6">#REF!</definedName>
    <definedName name="sh0.8_7" localSheetId="0">#REF!</definedName>
    <definedName name="sh0.8_7">#REF!</definedName>
    <definedName name="sh1.0" localSheetId="0">#REF!</definedName>
    <definedName name="sh1.0">#REF!</definedName>
    <definedName name="sh1.0_2" localSheetId="0">#REF!</definedName>
    <definedName name="sh1.0_2">#REF!</definedName>
    <definedName name="sh1.0_6" localSheetId="0">#REF!</definedName>
    <definedName name="sh1.0_6">#REF!</definedName>
    <definedName name="sh1.0_7" localSheetId="0">#REF!</definedName>
    <definedName name="sh1.0_7">#REF!</definedName>
    <definedName name="sh1.2" localSheetId="0">#REF!</definedName>
    <definedName name="sh1.2">#REF!</definedName>
    <definedName name="sh1.2_2" localSheetId="0">#REF!</definedName>
    <definedName name="sh1.2_2">#REF!</definedName>
    <definedName name="sh1.2_6" localSheetId="0">#REF!</definedName>
    <definedName name="sh1.2_6">#REF!</definedName>
    <definedName name="sh1.2_7" localSheetId="0">#REF!</definedName>
    <definedName name="sh1.2_7">#REF!</definedName>
    <definedName name="sha" localSheetId="0">'[89]BS-203'!#REF!</definedName>
    <definedName name="sha">'[89]BS-203'!#REF!</definedName>
    <definedName name="shape" localSheetId="0">#REF!</definedName>
    <definedName name="shape">#REF!</definedName>
    <definedName name="shape.codes" hidden="1">[38]SCHEDULE!$BC$9:$BS$9</definedName>
    <definedName name="shape_2" localSheetId="0">#REF!</definedName>
    <definedName name="shape_2">#REF!</definedName>
    <definedName name="shape_6" localSheetId="0">#REF!</definedName>
    <definedName name="shape_6">#REF!</definedName>
    <definedName name="shape_7" localSheetId="0">#REF!</definedName>
    <definedName name="shape_7">#REF!</definedName>
    <definedName name="Share_Data" localSheetId="0">#REF!</definedName>
    <definedName name="Share_Data">#REF!</definedName>
    <definedName name="ShareholdersEquity" localSheetId="0">#REF!</definedName>
    <definedName name="ShareholdersEquity">#REF!</definedName>
    <definedName name="shares" localSheetId="0">#REF!</definedName>
    <definedName name="shares">#REF!</definedName>
    <definedName name="SharesPerGDR" localSheetId="0">#REF!</definedName>
    <definedName name="SharesPerGDR">#REF!</definedName>
    <definedName name="shd" localSheetId="0">#REF!</definedName>
    <definedName name="shd">#REF!</definedName>
    <definedName name="sheet" localSheetId="0">#REF!</definedName>
    <definedName name="sheet">#REF!</definedName>
    <definedName name="sheet_2" localSheetId="0">#REF!</definedName>
    <definedName name="sheet_2">#REF!</definedName>
    <definedName name="sheet_6" localSheetId="0">#REF!</definedName>
    <definedName name="sheet_6">#REF!</definedName>
    <definedName name="sheet_7" localSheetId="0">#REF!</definedName>
    <definedName name="sheet_7">#REF!</definedName>
    <definedName name="sheet1" localSheetId="0">#REF!</definedName>
    <definedName name="sheet1">#REF!</definedName>
    <definedName name="sheet1___0" localSheetId="0">#REF!</definedName>
    <definedName name="sheet1___0">#REF!</definedName>
    <definedName name="sheet1___13" localSheetId="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localSheetId="0"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localSheetId="0" hidden="1">{#N/A,#N/A,FALSE,"BS"}</definedName>
    <definedName name="Sheet4" hidden="1">{#N/A,#N/A,FALSE,"BS"}</definedName>
    <definedName name="shf" localSheetId="0">#REF!</definedName>
    <definedName name="shf">#REF!</definedName>
    <definedName name="shi" localSheetId="0">#REF!</definedName>
    <definedName name="shi">#REF!</definedName>
    <definedName name="shi_2" localSheetId="0">#REF!</definedName>
    <definedName name="shi_2">#REF!</definedName>
    <definedName name="shi_6" localSheetId="0">#REF!</definedName>
    <definedName name="shi_6">#REF!</definedName>
    <definedName name="shi_7" localSheetId="0">#REF!</definedName>
    <definedName name="shi_7">#REF!</definedName>
    <definedName name="shiva" localSheetId="0">#REF!</definedName>
    <definedName name="shiva">#REF!</definedName>
    <definedName name="shiva_2" localSheetId="0">#REF!</definedName>
    <definedName name="shiva_2">#REF!</definedName>
    <definedName name="shiva_6" localSheetId="0">#REF!</definedName>
    <definedName name="shiva_6">#REF!</definedName>
    <definedName name="shiva_7" localSheetId="0">#REF!</definedName>
    <definedName name="shiva_7">#REF!</definedName>
    <definedName name="SHOPBOQ" localSheetId="0">#REF!</definedName>
    <definedName name="SHOPBOQ">#REF!</definedName>
    <definedName name="SHOPHED" localSheetId="0">#REF!</definedName>
    <definedName name="SHOPHED">#REF!</definedName>
    <definedName name="ShortTermDebt" localSheetId="0">#REF!</definedName>
    <definedName name="ShortTermDebt">#REF!</definedName>
    <definedName name="Show.Date" localSheetId="12">IF('[24]FITZ MORT 94'!XFD1&lt;&gt;"",DATE(YEAR([0]!First_payment_due),MONTH([0]!First_payment_due)+('[24]FITZ MORT 94'!XFD1-1)*12/[0]!Payments_per_year,DAY([0]!First_payment_due)),"")</definedName>
    <definedName name="Show.Date" localSheetId="0">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 localSheetId="0">#REF!</definedName>
    <definedName name="SHT">#REF!</definedName>
    <definedName name="shut" localSheetId="0">#REF!</definedName>
    <definedName name="shut">#REF!</definedName>
    <definedName name="shut_1" localSheetId="0">#REF!</definedName>
    <definedName name="shut_1">#REF!</definedName>
    <definedName name="shut_2" localSheetId="0">#REF!</definedName>
    <definedName name="shut_2">#REF!</definedName>
    <definedName name="shut_6" localSheetId="0">#REF!</definedName>
    <definedName name="shut_6">#REF!</definedName>
    <definedName name="shut_7" localSheetId="0">#REF!</definedName>
    <definedName name="shut_7">#REF!</definedName>
    <definedName name="shut_reqt" localSheetId="0">#REF!</definedName>
    <definedName name="shut_reqt">#REF!</definedName>
    <definedName name="shut_reqt_1" localSheetId="0">#REF!</definedName>
    <definedName name="shut_reqt_1">#REF!</definedName>
    <definedName name="shut_reqt_2" localSheetId="0">#REF!</definedName>
    <definedName name="shut_reqt_2">#REF!</definedName>
    <definedName name="shut_reqt_6" localSheetId="0">#REF!</definedName>
    <definedName name="shut_reqt_6">#REF!</definedName>
    <definedName name="shut_reqt_7" localSheetId="0">#REF!</definedName>
    <definedName name="shut_reqt_7">#REF!</definedName>
    <definedName name="shutter" localSheetId="0">#REF!</definedName>
    <definedName name="shutter">#REF!</definedName>
    <definedName name="shutter_1" localSheetId="0">#REF!</definedName>
    <definedName name="shutter_1">#REF!</definedName>
    <definedName name="shutter_2" localSheetId="0">#REF!</definedName>
    <definedName name="shutter_2">#REF!</definedName>
    <definedName name="shutter_6" localSheetId="0">#REF!</definedName>
    <definedName name="shutter_6">#REF!</definedName>
    <definedName name="shutter_7" localSheetId="0">#REF!</definedName>
    <definedName name="shutter_7">#REF!</definedName>
    <definedName name="si" localSheetId="0">#REF!</definedName>
    <definedName name="si">#REF!</definedName>
    <definedName name="sigma0_2" localSheetId="0">#REF!</definedName>
    <definedName name="sigma0_2">#REF!</definedName>
    <definedName name="sigmab" localSheetId="0">#REF!</definedName>
    <definedName name="sigmab">#REF!</definedName>
    <definedName name="sigmah" localSheetId="0">#REF!</definedName>
    <definedName name="sigmah">#REF!</definedName>
    <definedName name="sigmat" localSheetId="0">#REF!</definedName>
    <definedName name="sigmat">#REF!</definedName>
    <definedName name="site.ref" hidden="1">[38]Database!$B$6:$B$26</definedName>
    <definedName name="SITE__WORKS" localSheetId="0">'[43]Build-up'!#REF!</definedName>
    <definedName name="SITE__WORKS">'[43]Build-up'!#REF!</definedName>
    <definedName name="Site_Preparation" localSheetId="0">#REF!</definedName>
    <definedName name="Site_Preparation">#REF!</definedName>
    <definedName name="SiteExpence" localSheetId="0">#REF!</definedName>
    <definedName name="SiteExpence">#REF!</definedName>
    <definedName name="SiteID" localSheetId="0">#REF!</definedName>
    <definedName name="SiteID">#REF!</definedName>
    <definedName name="SiteType" localSheetId="0">#REF!</definedName>
    <definedName name="SiteType">#REF!</definedName>
    <definedName name="SITEWORKS" localSheetId="0">#REF!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localSheetId="0"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 localSheetId="0">#REF!</definedName>
    <definedName name="Skirting">#REF!</definedName>
    <definedName name="SKPK" localSheetId="0" hidden="1">[37]BHANDUP!#REF!</definedName>
    <definedName name="SKPK" hidden="1">[37]BHANDUP!#REF!</definedName>
    <definedName name="SKPK10" localSheetId="0" hidden="1">[37]BHANDUP!#REF!</definedName>
    <definedName name="SKPK10" hidden="1">[37]BHANDUP!#REF!</definedName>
    <definedName name="SKPK11" localSheetId="0" hidden="1">[37]BHANDUP!#REF!</definedName>
    <definedName name="SKPK11" hidden="1">[37]BHANDUP!#REF!</definedName>
    <definedName name="skpk12" localSheetId="0" hidden="1">[37]BHANDUP!#REF!</definedName>
    <definedName name="skpk12" hidden="1">[37]BHANDUP!#REF!</definedName>
    <definedName name="SKPK13" localSheetId="0" hidden="1">[37]BHANDUP!#REF!</definedName>
    <definedName name="SKPK13" hidden="1">[37]BHANDUP!#REF!</definedName>
    <definedName name="skpk14" localSheetId="0" hidden="1">[37]BHANDUP!#REF!</definedName>
    <definedName name="skpk14" hidden="1">[37]BHANDUP!#REF!</definedName>
    <definedName name="SKPK16" localSheetId="12" hidden="1">{#N/A,#N/A,FALSE,"VARIATIONS";#N/A,#N/A,FALSE,"BUDGET";#N/A,#N/A,FALSE,"CIVIL QNTY VAR";#N/A,#N/A,FALSE,"SUMMARY";#N/A,#N/A,FALSE,"MATERIAL VAR"}</definedName>
    <definedName name="SKPK16" localSheetId="0"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0" hidden="1">[37]BHANDUP!#REF!</definedName>
    <definedName name="SKPK3" hidden="1">[37]BHANDUP!#REF!</definedName>
    <definedName name="SKPK4" localSheetId="0" hidden="1">[37]BHANDUP!#REF!</definedName>
    <definedName name="SKPK4" hidden="1">[37]BHANDUP!#REF!</definedName>
    <definedName name="SKPK5" localSheetId="0" hidden="1">[37]BHANDUP!#REF!</definedName>
    <definedName name="SKPK5" hidden="1">[37]BHANDUP!#REF!</definedName>
    <definedName name="SKPK6" localSheetId="0" hidden="1">[37]BHANDUP!#REF!</definedName>
    <definedName name="SKPK6" hidden="1">[37]BHANDUP!#REF!</definedName>
    <definedName name="SKPK7" localSheetId="0" hidden="1">[37]BHANDUP!#REF!</definedName>
    <definedName name="SKPK7" hidden="1">[37]BHANDUP!#REF!</definedName>
    <definedName name="SKPK8" localSheetId="0" hidden="1">[37]BHANDUP!#REF!</definedName>
    <definedName name="SKPK8" hidden="1">[37]BHANDUP!#REF!</definedName>
    <definedName name="SKPK9" localSheetId="0"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localSheetId="0"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 localSheetId="0">#REF!</definedName>
    <definedName name="SL">#REF!</definedName>
    <definedName name="Sl_No" localSheetId="0">#REF!</definedName>
    <definedName name="Sl_No">#REF!</definedName>
    <definedName name="SlabArea" localSheetId="0">#REF!</definedName>
    <definedName name="SlabArea">#REF!</definedName>
    <definedName name="slabconArea" localSheetId="0">#REF!</definedName>
    <definedName name="slabconArea">#REF!</definedName>
    <definedName name="slabconPerimeter" localSheetId="0">#REF!</definedName>
    <definedName name="slabconPerimeter">#REF!</definedName>
    <definedName name="SlabPerimeter" localSheetId="0">#REF!</definedName>
    <definedName name="SlabPerimeter">#REF!</definedName>
    <definedName name="slide5b" localSheetId="0">#REF!</definedName>
    <definedName name="slide5b">#REF!</definedName>
    <definedName name="slide6" localSheetId="0">#REF!</definedName>
    <definedName name="slide6">#REF!</definedName>
    <definedName name="slide6a" localSheetId="0">#REF!</definedName>
    <definedName name="slide6a">#REF!</definedName>
    <definedName name="slide7" localSheetId="0">#REF!</definedName>
    <definedName name="slide7">#REF!</definedName>
    <definedName name="SLOPE" localSheetId="0">#REF!</definedName>
    <definedName name="SLOPE">#REF!</definedName>
    <definedName name="SmallProj" localSheetId="0">#REF!</definedName>
    <definedName name="SmallProj">#REF!</definedName>
    <definedName name="SmallProj_Text" localSheetId="0">#REF!</definedName>
    <definedName name="SmallProj_Text">#REF!</definedName>
    <definedName name="sms" localSheetId="0">#REF!</definedName>
    <definedName name="sms">#REF!</definedName>
    <definedName name="SNAP" localSheetId="0">#REF!</definedName>
    <definedName name="SNAP">#REF!</definedName>
    <definedName name="SO" localSheetId="0">#REF!</definedName>
    <definedName name="SO">#REF!</definedName>
    <definedName name="soasia" localSheetId="0" hidden="1">#REF!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localSheetId="0"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 localSheetId="0">#REF!</definedName>
    <definedName name="SOFITEL">#REF!</definedName>
    <definedName name="Software" localSheetId="0">#REF!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 localSheetId="0">#REF!</definedName>
    <definedName name="sonbf">#REF!</definedName>
    <definedName name="sond" localSheetId="0">#REF!</definedName>
    <definedName name="sond">#REF!</definedName>
    <definedName name="sonhf" localSheetId="0">#REF!</definedName>
    <definedName name="sonhf">#REF!</definedName>
    <definedName name="soo" localSheetId="0" hidden="1">#REF!</definedName>
    <definedName name="soo" hidden="1">#REF!</definedName>
    <definedName name="sort" localSheetId="0" hidden="1">#REF!</definedName>
    <definedName name="sort" hidden="1">#REF!</definedName>
    <definedName name="south">'[29]OVERHD -PAYROLL'!$A$161:$Q$197</definedName>
    <definedName name="SP1Branch" localSheetId="0">#REF!</definedName>
    <definedName name="SP1Branch">#REF!</definedName>
    <definedName name="SP1Credit" localSheetId="0">#REF!</definedName>
    <definedName name="SP1Credit">#REF!</definedName>
    <definedName name="SP1Name" localSheetId="0">#REF!</definedName>
    <definedName name="SP1Name">#REF!</definedName>
    <definedName name="SP1Number" localSheetId="0">#REF!</definedName>
    <definedName name="SP1Number">#REF!</definedName>
    <definedName name="SP2Branch" localSheetId="0">#REF!</definedName>
    <definedName name="SP2Branch">#REF!</definedName>
    <definedName name="SP2Credit" localSheetId="0">#REF!</definedName>
    <definedName name="SP2Credit">#REF!</definedName>
    <definedName name="SP2Name" localSheetId="0">#REF!</definedName>
    <definedName name="SP2Name">#REF!</definedName>
    <definedName name="SP2Number" localSheetId="0">#REF!</definedName>
    <definedName name="SP2Number">#REF!</definedName>
    <definedName name="SP3Branch" localSheetId="0">#REF!</definedName>
    <definedName name="SP3Branch">#REF!</definedName>
    <definedName name="SP3Credit" localSheetId="0">#REF!</definedName>
    <definedName name="SP3Credit">#REF!</definedName>
    <definedName name="SP3Name" localSheetId="0">#REF!</definedName>
    <definedName name="SP3Name">#REF!</definedName>
    <definedName name="SP3Number" localSheetId="0">#REF!</definedName>
    <definedName name="SP3Number">#REF!</definedName>
    <definedName name="SP4Branch" localSheetId="0">#REF!</definedName>
    <definedName name="SP4Branch">#REF!</definedName>
    <definedName name="SP4Credit" localSheetId="0">#REF!</definedName>
    <definedName name="SP4Credit">#REF!</definedName>
    <definedName name="SP4Name" localSheetId="0">#REF!</definedName>
    <definedName name="SP4Name">#REF!</definedName>
    <definedName name="SP4Number" localSheetId="0">#REF!</definedName>
    <definedName name="SP4Number">#REF!</definedName>
    <definedName name="SP5Branch" localSheetId="0">#REF!</definedName>
    <definedName name="SP5Branch">#REF!</definedName>
    <definedName name="SP5Credit" localSheetId="0">#REF!</definedName>
    <definedName name="SP5Credit">#REF!</definedName>
    <definedName name="SP5Name" localSheetId="0">#REF!</definedName>
    <definedName name="SP5Name">#REF!</definedName>
    <definedName name="SP5Number" localSheetId="0">#REF!</definedName>
    <definedName name="SP5Number">#REF!</definedName>
    <definedName name="Space_Heating" localSheetId="0">#REF!</definedName>
    <definedName name="Space_Heating">#REF!</definedName>
    <definedName name="spd" localSheetId="0">#REF!</definedName>
    <definedName name="spd">#REF!</definedName>
    <definedName name="SpecClass" localSheetId="0">#REF!</definedName>
    <definedName name="SpecClass">#REF!</definedName>
    <definedName name="SpecClass_Text" localSheetId="0">#REF!</definedName>
    <definedName name="SpecClass_Text">#REF!</definedName>
    <definedName name="SpecEnv1" localSheetId="0">#REF!</definedName>
    <definedName name="SpecEnv1">#REF!</definedName>
    <definedName name="SpecEnv1_Text" localSheetId="0">#REF!</definedName>
    <definedName name="SpecEnv1_Text">#REF!</definedName>
    <definedName name="SpecEnv2" localSheetId="0">#REF!</definedName>
    <definedName name="SpecEnv2">#REF!</definedName>
    <definedName name="SpecEnv2_Text" localSheetId="0">#REF!</definedName>
    <definedName name="SpecEnv2_Text">#REF!</definedName>
    <definedName name="Special_Equipment" localSheetId="0">#REF!</definedName>
    <definedName name="Special_Equipment">#REF!</definedName>
    <definedName name="Special_Services" localSheetId="0">#REF!</definedName>
    <definedName name="Special_Services">#REF!</definedName>
    <definedName name="SpecialPrice" localSheetId="0" hidden="1">#REF!</definedName>
    <definedName name="SpecialPrice" hidden="1">#REF!</definedName>
    <definedName name="Sq_Orchid" localSheetId="0">#REF!</definedName>
    <definedName name="Sq_Orchid">#REF!</definedName>
    <definedName name="SQRT__1___0_6___1_0" localSheetId="0">#REF!</definedName>
    <definedName name="SQRT__1___0_6___1_0">#REF!</definedName>
    <definedName name="SQRT__1___0_6___1_0___0" localSheetId="0">#REF!</definedName>
    <definedName name="SQRT__1___0_6___1_0___0">#REF!</definedName>
    <definedName name="SQRT__1___0_6___1_0___13" localSheetId="0">#REF!</definedName>
    <definedName name="SQRT__1___0_6___1_0___13">#REF!</definedName>
    <definedName name="SR_NO.">'[20]MASTER_RATE ANALYSIS'!$B$190:$G$190</definedName>
    <definedName name="SRB" localSheetId="12" hidden="1">{"'Sheet1'!$A$4386:$N$4591"}</definedName>
    <definedName name="SRB" localSheetId="0" hidden="1">{"'Sheet1'!$A$4386:$N$4591"}</definedName>
    <definedName name="SRB" hidden="1">{"'Sheet1'!$A$4386:$N$4591"}</definedName>
    <definedName name="SrvcCode1" localSheetId="0">#REF!</definedName>
    <definedName name="SrvcCode1">#REF!</definedName>
    <definedName name="SrvcCode1_Text" localSheetId="0">#REF!</definedName>
    <definedName name="SrvcCode1_Text">#REF!</definedName>
    <definedName name="SrvcCode2" localSheetId="0">#REF!</definedName>
    <definedName name="SrvcCode2">#REF!</definedName>
    <definedName name="SrvcCode2_Text" localSheetId="0">#REF!</definedName>
    <definedName name="SrvcCode2_Text">#REF!</definedName>
    <definedName name="SrvcCode3" localSheetId="0">#REF!</definedName>
    <definedName name="SrvcCode3">#REF!</definedName>
    <definedName name="SrvcCode3_Text" localSheetId="0">#REF!</definedName>
    <definedName name="SrvcCode3_Text">#REF!</definedName>
    <definedName name="SrvcCode4" localSheetId="0">#REF!</definedName>
    <definedName name="SrvcCode4">#REF!</definedName>
    <definedName name="SrvcCode4_Text" localSheetId="0">#REF!</definedName>
    <definedName name="SrvcCode4_Text">#REF!</definedName>
    <definedName name="SrvcCode5" localSheetId="0">#REF!</definedName>
    <definedName name="SrvcCode5">#REF!</definedName>
    <definedName name="SrvcCode5_Text" localSheetId="0">#REF!</definedName>
    <definedName name="SrvcCode5_Text">#REF!</definedName>
    <definedName name="srvf" localSheetId="0">#REF!</definedName>
    <definedName name="srvf">#REF!</definedName>
    <definedName name="sryesrt" localSheetId="12" hidden="1">{#N/A,#N/A,FALSE,"VARIATIONS";#N/A,#N/A,FALSE,"BUDGET";#N/A,#N/A,FALSE,"CIVIL QNTY VAR";#N/A,#N/A,FALSE,"SUMMARY";#N/A,#N/A,FALSE,"MATERIAL VAR"}</definedName>
    <definedName name="sryesrt" localSheetId="0" hidden="1">{#N/A,#N/A,FALSE,"VARIATIONS";#N/A,#N/A,FALSE,"BUDGET";#N/A,#N/A,FALSE,"CIVIL QNTY VAR";#N/A,#N/A,FALSE,"SUMMARY";#N/A,#N/A,FALSE,"MATERIAL VAR"}</definedName>
    <definedName name="sryesrt" hidden="1">{#N/A,#N/A,FALSE,"VARIATIONS";#N/A,#N/A,FALSE,"BUDGET";#N/A,#N/A,FALSE,"CIVIL QNTY VAR";#N/A,#N/A,FALSE,"SUMMARY";#N/A,#N/A,FALSE,"MATERIAL VAR"}</definedName>
    <definedName name="ssd" localSheetId="0">#REF!</definedName>
    <definedName name="ssd">#REF!</definedName>
    <definedName name="ssds" localSheetId="12" hidden="1">{#N/A,#N/A,FALSE,"배수2"}</definedName>
    <definedName name="ssds" localSheetId="0" hidden="1">{#N/A,#N/A,FALSE,"배수2"}</definedName>
    <definedName name="ssds" hidden="1">{#N/A,#N/A,FALSE,"배수2"}</definedName>
    <definedName name="Ssec5" localSheetId="0">#REF!</definedName>
    <definedName name="Ssec5">#REF!</definedName>
    <definedName name="Ssec6" localSheetId="0">#REF!</definedName>
    <definedName name="Ssec6">#REF!</definedName>
    <definedName name="ssf" localSheetId="0">#REF!</definedName>
    <definedName name="ssf">#REF!</definedName>
    <definedName name="ssfdfd" localSheetId="12" hidden="1">{#N/A,#N/A,FALSE,"Sheet1";#N/A,#N/A,FALSE,"Sheet1";#N/A,#N/A,FALSE,"Sheet1";#N/A,#N/A,FALSE,"Sheet1"}</definedName>
    <definedName name="ssfdfd" localSheetId="0" hidden="1">{#N/A,#N/A,FALSE,"Sheet1";#N/A,#N/A,FALSE,"Sheet1";#N/A,#N/A,FALSE,"Sheet1";#N/A,#N/A,FALSE,"Sheet1"}</definedName>
    <definedName name="ssfdfd" hidden="1">{#N/A,#N/A,FALSE,"Sheet1";#N/A,#N/A,FALSE,"Sheet1";#N/A,#N/A,FALSE,"Sheet1";#N/A,#N/A,FALSE,"Sheet1"}</definedName>
    <definedName name="ssh" localSheetId="0" hidden="1">#REF!</definedName>
    <definedName name="ssh" hidden="1">#REF!</definedName>
    <definedName name="sss" localSheetId="0">#REF!</definedName>
    <definedName name="sss">#REF!</definedName>
    <definedName name="ssss">'[90]MASTER_RATE ANALYSIS'!$B$188:$G$188</definedName>
    <definedName name="sssss">'[90]MASTER_RATE ANALYSIS'!$A$2477:$I$2907</definedName>
    <definedName name="sssssss" localSheetId="0" hidden="1">[37]BHANDUP!#REF!</definedName>
    <definedName name="sssssss" hidden="1">[37]BHANDUP!#REF!</definedName>
    <definedName name="SSSSSSSSSSSSSSSSS" localSheetId="0">#REF!</definedName>
    <definedName name="SSSSSSSSSSSSSSSSS">#REF!</definedName>
    <definedName name="ssssssssssssssssss" localSheetId="0" hidden="1">[37]BHANDUP!#REF!</definedName>
    <definedName name="ssssssssssssssssss" hidden="1">[37]BHANDUP!#REF!</definedName>
    <definedName name="sssssssssssssssssss" localSheetId="0">#REF!</definedName>
    <definedName name="sssssssssssssssssss">#REF!</definedName>
    <definedName name="SSWEWE" localSheetId="0" hidden="1">#REF!</definedName>
    <definedName name="SSWEWE" hidden="1">#REF!</definedName>
    <definedName name="ST" localSheetId="0">#REF!</definedName>
    <definedName name="ST">#REF!</definedName>
    <definedName name="st_100" localSheetId="0">#REF!</definedName>
    <definedName name="st_100">#REF!</definedName>
    <definedName name="st_100_2" localSheetId="0">#REF!</definedName>
    <definedName name="st_100_2">#REF!</definedName>
    <definedName name="st_100_6" localSheetId="0">#REF!</definedName>
    <definedName name="st_100_6">#REF!</definedName>
    <definedName name="st_100_7" localSheetId="0">#REF!</definedName>
    <definedName name="st_100_7">#REF!</definedName>
    <definedName name="st_150" localSheetId="0">#REF!</definedName>
    <definedName name="st_150">#REF!</definedName>
    <definedName name="st_150_2" localSheetId="0">#REF!</definedName>
    <definedName name="st_150_2">#REF!</definedName>
    <definedName name="st_150_6" localSheetId="0">#REF!</definedName>
    <definedName name="st_150_6">#REF!</definedName>
    <definedName name="st_150_7" localSheetId="0">#REF!</definedName>
    <definedName name="st_150_7">#REF!</definedName>
    <definedName name="st_200" localSheetId="0">#REF!</definedName>
    <definedName name="st_200">#REF!</definedName>
    <definedName name="st_200_2" localSheetId="0">#REF!</definedName>
    <definedName name="st_200_2">#REF!</definedName>
    <definedName name="st_200_6" localSheetId="0">#REF!</definedName>
    <definedName name="st_200_6">#REF!</definedName>
    <definedName name="st_200_7" localSheetId="0">#REF!</definedName>
    <definedName name="st_200_7">#REF!</definedName>
    <definedName name="st_25" localSheetId="0">#REF!</definedName>
    <definedName name="st_25">#REF!</definedName>
    <definedName name="st_25_2" localSheetId="0">#REF!</definedName>
    <definedName name="st_25_2">#REF!</definedName>
    <definedName name="st_25_6" localSheetId="0">#REF!</definedName>
    <definedName name="st_25_6">#REF!</definedName>
    <definedName name="st_25_7" localSheetId="0">#REF!</definedName>
    <definedName name="st_25_7">#REF!</definedName>
    <definedName name="st_250" localSheetId="0">#REF!</definedName>
    <definedName name="st_250">#REF!</definedName>
    <definedName name="st_250_2" localSheetId="0">#REF!</definedName>
    <definedName name="st_250_2">#REF!</definedName>
    <definedName name="st_250_6" localSheetId="0">#REF!</definedName>
    <definedName name="st_250_6">#REF!</definedName>
    <definedName name="st_250_7" localSheetId="0">#REF!</definedName>
    <definedName name="st_250_7">#REF!</definedName>
    <definedName name="st_300" localSheetId="0">#REF!</definedName>
    <definedName name="st_300">#REF!</definedName>
    <definedName name="st_300_2" localSheetId="0">#REF!</definedName>
    <definedName name="st_300_2">#REF!</definedName>
    <definedName name="st_300_6" localSheetId="0">#REF!</definedName>
    <definedName name="st_300_6">#REF!</definedName>
    <definedName name="st_300_7" localSheetId="0">#REF!</definedName>
    <definedName name="st_300_7">#REF!</definedName>
    <definedName name="st_32" localSheetId="0">#REF!</definedName>
    <definedName name="st_32">#REF!</definedName>
    <definedName name="st_32_2" localSheetId="0">#REF!</definedName>
    <definedName name="st_32_2">#REF!</definedName>
    <definedName name="st_32_6" localSheetId="0">#REF!</definedName>
    <definedName name="st_32_6">#REF!</definedName>
    <definedName name="st_32_7" localSheetId="0">#REF!</definedName>
    <definedName name="st_32_7">#REF!</definedName>
    <definedName name="st_40" localSheetId="0">#REF!</definedName>
    <definedName name="st_40">#REF!</definedName>
    <definedName name="st_40_2" localSheetId="0">#REF!</definedName>
    <definedName name="st_40_2">#REF!</definedName>
    <definedName name="st_40_6" localSheetId="0">#REF!</definedName>
    <definedName name="st_40_6">#REF!</definedName>
    <definedName name="st_40_7" localSheetId="0">#REF!</definedName>
    <definedName name="st_40_7">#REF!</definedName>
    <definedName name="st_400" localSheetId="0">#REF!</definedName>
    <definedName name="st_400">#REF!</definedName>
    <definedName name="st_400_2" localSheetId="0">#REF!</definedName>
    <definedName name="st_400_2">#REF!</definedName>
    <definedName name="st_400_6" localSheetId="0">#REF!</definedName>
    <definedName name="st_400_6">#REF!</definedName>
    <definedName name="st_400_7" localSheetId="0">#REF!</definedName>
    <definedName name="st_400_7">#REF!</definedName>
    <definedName name="st_50" localSheetId="0">#REF!</definedName>
    <definedName name="st_50">#REF!</definedName>
    <definedName name="st_50_2" localSheetId="0">#REF!</definedName>
    <definedName name="st_50_2">#REF!</definedName>
    <definedName name="st_50_6" localSheetId="0">#REF!</definedName>
    <definedName name="st_50_6">#REF!</definedName>
    <definedName name="st_50_7" localSheetId="0">#REF!</definedName>
    <definedName name="st_50_7">#REF!</definedName>
    <definedName name="st_500" localSheetId="0">#REF!</definedName>
    <definedName name="st_500">#REF!</definedName>
    <definedName name="st_500_2" localSheetId="0">#REF!</definedName>
    <definedName name="st_500_2">#REF!</definedName>
    <definedName name="st_500_6" localSheetId="0">#REF!</definedName>
    <definedName name="st_500_6">#REF!</definedName>
    <definedName name="st_500_7" localSheetId="0">#REF!</definedName>
    <definedName name="st_500_7">#REF!</definedName>
    <definedName name="st_65" localSheetId="0">#REF!</definedName>
    <definedName name="st_65">#REF!</definedName>
    <definedName name="st_65_2" localSheetId="0">#REF!</definedName>
    <definedName name="st_65_2">#REF!</definedName>
    <definedName name="st_65_6" localSheetId="0">#REF!</definedName>
    <definedName name="st_65_6">#REF!</definedName>
    <definedName name="st_65_7" localSheetId="0">#REF!</definedName>
    <definedName name="st_65_7">#REF!</definedName>
    <definedName name="st_80" localSheetId="0">#REF!</definedName>
    <definedName name="st_80">#REF!</definedName>
    <definedName name="st_80_2" localSheetId="0">#REF!</definedName>
    <definedName name="st_80_2">#REF!</definedName>
    <definedName name="st_80_6" localSheetId="0">#REF!</definedName>
    <definedName name="st_80_6">#REF!</definedName>
    <definedName name="st_80_7" localSheetId="0">#REF!</definedName>
    <definedName name="st_80_7">#REF!</definedName>
    <definedName name="Stage" localSheetId="0">#REF!</definedName>
    <definedName name="Stage">#REF!</definedName>
    <definedName name="Staircase" localSheetId="0">#REF!</definedName>
    <definedName name="Staircase">#REF!</definedName>
    <definedName name="Staircase_2" localSheetId="0">#REF!</definedName>
    <definedName name="Staircase_2">#REF!</definedName>
    <definedName name="Staircase_6" localSheetId="0">#REF!</definedName>
    <definedName name="Staircase_6">#REF!</definedName>
    <definedName name="Staircase_7" localSheetId="0">#REF!</definedName>
    <definedName name="Staircase_7">#REF!</definedName>
    <definedName name="Staircase2" localSheetId="0">#REF!</definedName>
    <definedName name="Staircase2">#REF!</definedName>
    <definedName name="Staircase2_2" localSheetId="0">#REF!</definedName>
    <definedName name="Staircase2_2">#REF!</definedName>
    <definedName name="Staircase2_6" localSheetId="0">#REF!</definedName>
    <definedName name="Staircase2_6">#REF!</definedName>
    <definedName name="Staircase2_7" localSheetId="0">#REF!</definedName>
    <definedName name="Staircase2_7">#REF!</definedName>
    <definedName name="Staircases" localSheetId="0">#REF!</definedName>
    <definedName name="Staircases">#REF!</definedName>
    <definedName name="STAIRS" localSheetId="0">'[43]Build-up'!#REF!</definedName>
    <definedName name="STAIRS">'[43]Build-up'!#REF!</definedName>
    <definedName name="start" localSheetId="0">#REF!</definedName>
    <definedName name="start">#REF!</definedName>
    <definedName name="Start_Date" localSheetId="12">#REF!</definedName>
    <definedName name="start_date" localSheetId="0">'[50]Common Assumption'!$E$9</definedName>
    <definedName name="start_date" localSheetId="21">'[51]Common Assumption'!$E$9</definedName>
    <definedName name="start_date" localSheetId="13">'[52]Common Assumption'!$E$9</definedName>
    <definedName name="start_date">'Common Assumption'!$E$9</definedName>
    <definedName name="StartDate">[91]Menu!$E$7</definedName>
    <definedName name="state_mktsh" localSheetId="0">#REF!</definedName>
    <definedName name="state_mktsh">#REF!</definedName>
    <definedName name="StdWorking" localSheetId="0" hidden="1">#REF!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localSheetId="0"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 localSheetId="0">#REF!</definedName>
    <definedName name="steel2">#REF!</definedName>
    <definedName name="steel3" localSheetId="0">#REF!</definedName>
    <definedName name="steel3">#REF!</definedName>
    <definedName name="StrID" localSheetId="0">#REF!</definedName>
    <definedName name="StrID">#REF!</definedName>
    <definedName name="StrID_2" localSheetId="0">#REF!</definedName>
    <definedName name="StrID_2">#REF!</definedName>
    <definedName name="StrID_6" localSheetId="0">#REF!</definedName>
    <definedName name="StrID_6">#REF!</definedName>
    <definedName name="StrID_7" localSheetId="0">#REF!</definedName>
    <definedName name="StrID_7">#REF!</definedName>
    <definedName name="STRUCTURAL" localSheetId="0">#REF!</definedName>
    <definedName name="STRUCTURAL">#REF!</definedName>
    <definedName name="structure" localSheetId="0">#REF!</definedName>
    <definedName name="structure">#REF!</definedName>
    <definedName name="structure_2" localSheetId="0">#REF!</definedName>
    <definedName name="structure_2">#REF!</definedName>
    <definedName name="structure_6" localSheetId="0">#REF!</definedName>
    <definedName name="structure_6">#REF!</definedName>
    <definedName name="structure_7" localSheetId="0">#REF!</definedName>
    <definedName name="structure_7">#REF!</definedName>
    <definedName name="StudioArea" localSheetId="0">#REF!</definedName>
    <definedName name="StudioArea">#REF!</definedName>
    <definedName name="StudioPerimeter" localSheetId="0">#REF!</definedName>
    <definedName name="StudioPerimeter">#REF!</definedName>
    <definedName name="stysr" localSheetId="12" hidden="1">{#N/A,#N/A,FALSE,"VARIATIONS";#N/A,#N/A,FALSE,"BUDGET";#N/A,#N/A,FALSE,"CIVIL QNTY VAR";#N/A,#N/A,FALSE,"SUMMARY";#N/A,#N/A,FALSE,"MATERIAL VAR"}</definedName>
    <definedName name="stysr" localSheetId="0" hidden="1">{#N/A,#N/A,FALSE,"VARIATIONS";#N/A,#N/A,FALSE,"BUDGET";#N/A,#N/A,FALSE,"CIVIL QNTY VAR";#N/A,#N/A,FALSE,"SUMMARY";#N/A,#N/A,FALSE,"MATERIAL VAR"}</definedName>
    <definedName name="stysr" hidden="1">{#N/A,#N/A,FALSE,"VARIATIONS";#N/A,#N/A,FALSE,"BUDGET";#N/A,#N/A,FALSE,"CIVIL QNTY VAR";#N/A,#N/A,FALSE,"SUMMARY";#N/A,#N/A,FALSE,"MATERIAL VAR"}</definedName>
    <definedName name="su" localSheetId="0">#REF!</definedName>
    <definedName name="su">#REF!</definedName>
    <definedName name="Subject" localSheetId="0">#REF!</definedName>
    <definedName name="Subject">#REF!</definedName>
    <definedName name="Subject_2" localSheetId="0">#REF!</definedName>
    <definedName name="Subject_2">#REF!</definedName>
    <definedName name="Subject_6" localSheetId="0">#REF!</definedName>
    <definedName name="Subject_6">#REF!</definedName>
    <definedName name="Subject_7" localSheetId="0">#REF!</definedName>
    <definedName name="Subject_7">#REF!</definedName>
    <definedName name="SUBPROJECT">'[33]MERGED CODES &amp; NAMES'!$C$1:$C$65536</definedName>
    <definedName name="SUBSTRUCTIRE" localSheetId="0">'[43]Build-up'!#REF!</definedName>
    <definedName name="SUBSTRUCTIRE">'[43]Build-up'!#REF!</definedName>
    <definedName name="Substructure" localSheetId="0">#REF!</definedName>
    <definedName name="Substructure">#REF!</definedName>
    <definedName name="suite" localSheetId="0" hidden="1">[58]analysis!#REF!</definedName>
    <definedName name="suite" hidden="1">[58]analysis!#REF!</definedName>
    <definedName name="suite17Area" localSheetId="0">#REF!</definedName>
    <definedName name="suite17Area">#REF!</definedName>
    <definedName name="suite17Perimeter" localSheetId="0">#REF!</definedName>
    <definedName name="suite17Perimeter">#REF!</definedName>
    <definedName name="sum6C" localSheetId="0">#REF!</definedName>
    <definedName name="sum6C">#REF!</definedName>
    <definedName name="sumJan12" localSheetId="12" hidden="1">{#N/A,#N/A,FALSE,"VARIATIONS";#N/A,#N/A,FALSE,"BUDGET";#N/A,#N/A,FALSE,"CIVIL QNTY VAR";#N/A,#N/A,FALSE,"SUMMARY";#N/A,#N/A,FALSE,"MATERIAL VAR"}</definedName>
    <definedName name="sumJan12" localSheetId="0" hidden="1">{#N/A,#N/A,FALSE,"VARIATIONS";#N/A,#N/A,FALSE,"BUDGET";#N/A,#N/A,FALSE,"CIVIL QNTY VAR";#N/A,#N/A,FALSE,"SUMMARY";#N/A,#N/A,FALSE,"MATERIAL VAR"}</definedName>
    <definedName name="sumJan12" hidden="1">{#N/A,#N/A,FALSE,"VARIATIONS";#N/A,#N/A,FALSE,"BUDGET";#N/A,#N/A,FALSE,"CIVIL QNTY VAR";#N/A,#N/A,FALSE,"SUMMARY";#N/A,#N/A,FALSE,"MATERIAL VAR"}</definedName>
    <definedName name="SUMMARY" localSheetId="0">#REF!</definedName>
    <definedName name="SUMMARY">#REF!</definedName>
    <definedName name="SUNIL" localSheetId="0">#REF!</definedName>
    <definedName name="SUNIL">#REF!</definedName>
    <definedName name="SUNIL_1" localSheetId="0">#REF!</definedName>
    <definedName name="SUNIL_1">#REF!</definedName>
    <definedName name="SUNIL_2" localSheetId="0">#REF!</definedName>
    <definedName name="SUNIL_2">#REF!</definedName>
    <definedName name="SUNIL_6" localSheetId="0">#REF!</definedName>
    <definedName name="SUNIL_6">#REF!</definedName>
    <definedName name="SUNIL_7" localSheetId="0">#REF!</definedName>
    <definedName name="SUNIL_7">#REF!</definedName>
    <definedName name="SUNIL1" localSheetId="0">#REF!</definedName>
    <definedName name="SUNIL1">#REF!</definedName>
    <definedName name="SUNIL1_1" localSheetId="0">#REF!</definedName>
    <definedName name="SUNIL1_1">#REF!</definedName>
    <definedName name="SUNIL1_2" localSheetId="0">#REF!</definedName>
    <definedName name="SUNIL1_2">#REF!</definedName>
    <definedName name="SUNIL1_6" localSheetId="0">#REF!</definedName>
    <definedName name="SUNIL1_6">#REF!</definedName>
    <definedName name="SUNIL1_7" localSheetId="0">#REF!</definedName>
    <definedName name="SUNIL1_7">#REF!</definedName>
    <definedName name="SUNIL3" localSheetId="0">#REF!</definedName>
    <definedName name="SUNIL3">#REF!</definedName>
    <definedName name="SUNIL3_1" localSheetId="0">#REF!</definedName>
    <definedName name="SUNIL3_1">#REF!</definedName>
    <definedName name="SUNIL3_2" localSheetId="0">#REF!</definedName>
    <definedName name="SUNIL3_2">#REF!</definedName>
    <definedName name="SUNIL3_6" localSheetId="0">#REF!</definedName>
    <definedName name="SUNIL3_6">#REF!</definedName>
    <definedName name="SUNIL3_7" localSheetId="0">#REF!</definedName>
    <definedName name="SUNIL3_7">#REF!</definedName>
    <definedName name="SUPP" localSheetId="0">#REF!</definedName>
    <definedName name="SUPP">#REF!</definedName>
    <definedName name="SURYA" localSheetId="0">#REF!</definedName>
    <definedName name="SURYA">#REF!</definedName>
    <definedName name="SURYA_2" localSheetId="0">#REF!</definedName>
    <definedName name="SURYA_2">#REF!</definedName>
    <definedName name="SURYA_6" localSheetId="0">#REF!</definedName>
    <definedName name="SURYA_6">#REF!</definedName>
    <definedName name="SURYA_7" localSheetId="0">#REF!</definedName>
    <definedName name="SURYA_7">#REF!</definedName>
    <definedName name="SUY" localSheetId="0">#REF!</definedName>
    <definedName name="SUY">#REF!</definedName>
    <definedName name="SUY_2" localSheetId="0">#REF!</definedName>
    <definedName name="SUY_2">#REF!</definedName>
    <definedName name="SUY_6" localSheetId="0">#REF!</definedName>
    <definedName name="SUY_6">#REF!</definedName>
    <definedName name="SUY_7" localSheetId="0">#REF!</definedName>
    <definedName name="SUY_7">#REF!</definedName>
    <definedName name="SW" localSheetId="12" hidden="1">{#N/A,#N/A,TRUE,"Front";#N/A,#N/A,TRUE,"Simple Letter";#N/A,#N/A,TRUE,"Inside";#N/A,#N/A,TRUE,"Contents";#N/A,#N/A,TRUE,"Basis";#N/A,#N/A,TRUE,"Inclusions";#N/A,#N/A,TRUE,"Exclusions";#N/A,#N/A,TRUE,"Areas";#N/A,#N/A,TRUE,"Summary";#N/A,#N/A,TRUE,"Detail"}</definedName>
    <definedName name="SW" localSheetId="0"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 localSheetId="0">#REF!</definedName>
    <definedName name="swf">#REF!</definedName>
    <definedName name="SYN" localSheetId="0">#REF!</definedName>
    <definedName name="SYN">#REF!</definedName>
    <definedName name="t" localSheetId="12" hidden="1">{#N/A,#N/A,FALSE,"VARIATIONS";#N/A,#N/A,FALSE,"BUDGET";#N/A,#N/A,FALSE,"CIVIL QNTY VAR";#N/A,#N/A,FALSE,"SUMMARY";#N/A,#N/A,FALSE,"MATERIAL VAR"}</definedName>
    <definedName name="t" localSheetId="0" hidden="1">{#N/A,#N/A,FALSE,"VARIATIONS";#N/A,#N/A,FALSE,"BUDGET";#N/A,#N/A,FALSE,"CIVIL QNTY VAR";#N/A,#N/A,FALSE,"SUMMARY";#N/A,#N/A,FALSE,"MATERIAL VAR"}</definedName>
    <definedName name="t" hidden="1">{#N/A,#N/A,FALSE,"VARIATIONS";#N/A,#N/A,FALSE,"BUDGET";#N/A,#N/A,FALSE,"CIVIL QNTY VAR";#N/A,#N/A,FALSE,"SUMMARY";#N/A,#N/A,FALSE,"MATERIAL VAR"}</definedName>
    <definedName name="t___0" localSheetId="0">#REF!</definedName>
    <definedName name="t___0">#REF!</definedName>
    <definedName name="t___13" localSheetId="0">#REF!</definedName>
    <definedName name="t___13">#REF!</definedName>
    <definedName name="T0" localSheetId="0">#REF!</definedName>
    <definedName name="T0">#REF!</definedName>
    <definedName name="Table" localSheetId="0">#REF!</definedName>
    <definedName name="Table">#REF!</definedName>
    <definedName name="TABLE___0">"#REF!"</definedName>
    <definedName name="TABLE___0_3">"#REF!"</definedName>
    <definedName name="Table_2" localSheetId="0">#REF!</definedName>
    <definedName name="Table_2">#REF!</definedName>
    <definedName name="Table_3">"#REF!"</definedName>
    <definedName name="Table_6" localSheetId="0">#REF!</definedName>
    <definedName name="Table_6">#REF!</definedName>
    <definedName name="Table_7" localSheetId="0">#REF!</definedName>
    <definedName name="Table_7">#REF!</definedName>
    <definedName name="table1">'[19]SPT vs PHI'!$E$2:$F$47</definedName>
    <definedName name="table1_2" localSheetId="0">#REF!</definedName>
    <definedName name="table1_2">#REF!</definedName>
    <definedName name="TABLE2" localSheetId="0">#REF!</definedName>
    <definedName name="TABLE2">#REF!</definedName>
    <definedName name="TABLE2_2" localSheetId="0">#REF!</definedName>
    <definedName name="TABLE2_2">#REF!</definedName>
    <definedName name="TABLE2_6" localSheetId="0">#REF!</definedName>
    <definedName name="TABLE2_6">#REF!</definedName>
    <definedName name="TABLE2_7" localSheetId="0">#REF!</definedName>
    <definedName name="TABLE2_7">#REF!</definedName>
    <definedName name="TableName">"Dummy"</definedName>
    <definedName name="TableRange" localSheetId="0">#REF!</definedName>
    <definedName name="TableRange">#REF!</definedName>
    <definedName name="TableRange_2" localSheetId="0">#REF!</definedName>
    <definedName name="TableRange_2">#REF!</definedName>
    <definedName name="TableRange_6" localSheetId="0">#REF!</definedName>
    <definedName name="TableRange_6">#REF!</definedName>
    <definedName name="TableRange_7" localSheetId="0">#REF!</definedName>
    <definedName name="TableRange_7">#REF!</definedName>
    <definedName name="taracct">[29]TARDEO!$C$82:$AA$99</definedName>
    <definedName name="tarcflow">[29]TARDEO!$C$10:$AA$79</definedName>
    <definedName name="TAX" localSheetId="0">#REF!</definedName>
    <definedName name="TAX">#REF!</definedName>
    <definedName name="taxhotel" localSheetId="0">#REF!</definedName>
    <definedName name="taxhotel">#REF!</definedName>
    <definedName name="taxoffice" localSheetId="0">#REF!</definedName>
    <definedName name="taxoffice">#REF!</definedName>
    <definedName name="taxothers2" localSheetId="0">#REF!</definedName>
    <definedName name="taxothers2">#REF!</definedName>
    <definedName name="taxresi" localSheetId="0">#REF!</definedName>
    <definedName name="taxresi">#REF!</definedName>
    <definedName name="Taxresi1" localSheetId="0">#REF!</definedName>
    <definedName name="Taxresi1">#REF!</definedName>
    <definedName name="taxresi2" localSheetId="0">#REF!</definedName>
    <definedName name="taxresi2">#REF!</definedName>
    <definedName name="Taxresi3" localSheetId="0">#REF!</definedName>
    <definedName name="Taxresi3">#REF!</definedName>
    <definedName name="taxretail" localSheetId="0">#REF!</definedName>
    <definedName name="taxretail">#REF!</definedName>
    <definedName name="TaxTV">10%</definedName>
    <definedName name="taxvillas" localSheetId="0">#REF!</definedName>
    <definedName name="taxvillas">#REF!</definedName>
    <definedName name="TaxXL">5%</definedName>
    <definedName name="tb" localSheetId="12" hidden="1">{#N/A,#N/A,FALSE,"VARIATIONS";#N/A,#N/A,FALSE,"BUDGET";#N/A,#N/A,FALSE,"CIVIL QNTY VAR";#N/A,#N/A,FALSE,"SUMMARY";#N/A,#N/A,FALSE,"MATERIAL VAR"}</definedName>
    <definedName name="tb" localSheetId="0" hidden="1">{#N/A,#N/A,FALSE,"VARIATIONS";#N/A,#N/A,FALSE,"BUDGET";#N/A,#N/A,FALSE,"CIVIL QNTY VAR";#N/A,#N/A,FALSE,"SUMMARY";#N/A,#N/A,FALSE,"MATERIAL VAR"}</definedName>
    <definedName name="tb" hidden="1">{#N/A,#N/A,FALSE,"VARIATIONS";#N/A,#N/A,FALSE,"BUDGET";#N/A,#N/A,FALSE,"CIVIL QNTY VAR";#N/A,#N/A,FALSE,"SUMMARY";#N/A,#N/A,FALSE,"MATERIAL VAR"}</definedName>
    <definedName name="tbal" localSheetId="0">#REF!</definedName>
    <definedName name="tbal">#REF!</definedName>
    <definedName name="tbl_Caselist">[36]Casadona_Phasing!$B$72:$B$74</definedName>
    <definedName name="tbl_ProdInfo" localSheetId="0" hidden="1">#REF!</definedName>
    <definedName name="tbl_ProdInfo" hidden="1">#REF!</definedName>
    <definedName name="tdshotel" localSheetId="0">#REF!</definedName>
    <definedName name="tdshotel">#REF!</definedName>
    <definedName name="tdsoff" localSheetId="0">#REF!</definedName>
    <definedName name="tdsoff">#REF!</definedName>
    <definedName name="tdsothers2" localSheetId="0">#REF!</definedName>
    <definedName name="tdsothers2">#REF!</definedName>
    <definedName name="tdsresi" localSheetId="0">#REF!</definedName>
    <definedName name="tdsresi">#REF!</definedName>
    <definedName name="Tdsresi1" localSheetId="0">#REF!</definedName>
    <definedName name="Tdsresi1">#REF!</definedName>
    <definedName name="Tdsresi2" localSheetId="0">#REF!</definedName>
    <definedName name="Tdsresi2">#REF!</definedName>
    <definedName name="Tdsresi3" localSheetId="0">#REF!</definedName>
    <definedName name="Tdsresi3">#REF!</definedName>
    <definedName name="tdsretail" localSheetId="0">#REF!</definedName>
    <definedName name="tdsretail">#REF!</definedName>
    <definedName name="tdsvillas" localSheetId="0">#REF!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localSheetId="0"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localSheetId="0"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localSheetId="0" hidden="1">{#N/A,#N/A,FALSE,"Sheet1";#N/A,#N/A,FALSE,"Sheet1";#N/A,#N/A,FALSE,"Sheet1";#N/A,#N/A,FALSE,"Sheet1"}</definedName>
    <definedName name="tech_dg70_15" hidden="1">{#N/A,#N/A,FALSE,"Sheet1";#N/A,#N/A,FALSE,"Sheet1";#N/A,#N/A,FALSE,"Sheet1";#N/A,#N/A,FALSE,"Sheet1"}</definedName>
    <definedName name="Technical" localSheetId="0">#REF!</definedName>
    <definedName name="Technical">#REF!</definedName>
    <definedName name="techspec" localSheetId="12" hidden="1">{#N/A,#N/A,FALSE,"Sheet1";#N/A,#N/A,FALSE,"Sheet1";#N/A,#N/A,FALSE,"Sheet1";#N/A,#N/A,FALSE,"Sheet1"}</definedName>
    <definedName name="techspec" localSheetId="0" hidden="1">{#N/A,#N/A,FALSE,"Sheet1";#N/A,#N/A,FALSE,"Sheet1";#N/A,#N/A,FALSE,"Sheet1";#N/A,#N/A,FALSE,"Sheet1"}</definedName>
    <definedName name="techspec" hidden="1">{#N/A,#N/A,FALSE,"Sheet1";#N/A,#N/A,FALSE,"Sheet1";#N/A,#N/A,FALSE,"Sheet1";#N/A,#N/A,FALSE,"Sheet1"}</definedName>
    <definedName name="TEI" localSheetId="0">#REF!</definedName>
    <definedName name="TEI">#REF!</definedName>
    <definedName name="TEI_2" localSheetId="0">#REF!</definedName>
    <definedName name="TEI_2">#REF!</definedName>
    <definedName name="TEI_6" localSheetId="0">#REF!</definedName>
    <definedName name="TEI_6">#REF!</definedName>
    <definedName name="TEI_7" localSheetId="0">#REF!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localSheetId="0"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localSheetId="0"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 localSheetId="0">#REF!</definedName>
    <definedName name="temp_app">#REF!</definedName>
    <definedName name="temp_app.prev" localSheetId="0">#REF!</definedName>
    <definedName name="temp_app.prev">#REF!</definedName>
    <definedName name="temp_bax.con" localSheetId="0">#REF!</definedName>
    <definedName name="temp_bax.con">#REF!</definedName>
    <definedName name="temp_bax.con.bal" localSheetId="0">#REF!</definedName>
    <definedName name="temp_bax.con.bal">#REF!</definedName>
    <definedName name="temp_bax.tot.vo" localSheetId="0">#REF!</definedName>
    <definedName name="temp_bax.tot.vo">#REF!</definedName>
    <definedName name="temp_bax.uncommit" localSheetId="0">#REF!</definedName>
    <definedName name="temp_bax.uncommit">#REF!</definedName>
    <definedName name="temp_ccu.con" localSheetId="0">#REF!</definedName>
    <definedName name="temp_ccu.con">#REF!</definedName>
    <definedName name="temp_ccu.con.bal" localSheetId="0">#REF!</definedName>
    <definedName name="temp_ccu.con.bal">#REF!</definedName>
    <definedName name="temp_ccu.fire.con" localSheetId="0">#REF!</definedName>
    <definedName name="temp_ccu.fire.con">#REF!</definedName>
    <definedName name="temp_ccu.tot.vo" localSheetId="0">#REF!</definedName>
    <definedName name="temp_ccu.tot.vo">#REF!</definedName>
    <definedName name="temp_ccu.uncommit" localSheetId="0">#REF!</definedName>
    <definedName name="temp_ccu.uncommit">#REF!</definedName>
    <definedName name="temp_ccu.vo.app" localSheetId="0">#REF!</definedName>
    <definedName name="temp_ccu.vo.app">#REF!</definedName>
    <definedName name="temp_dem.con" localSheetId="0">#REF!</definedName>
    <definedName name="temp_dem.con">#REF!</definedName>
    <definedName name="temp_dem.con.bal" localSheetId="0">#REF!</definedName>
    <definedName name="temp_dem.con.bal">#REF!</definedName>
    <definedName name="temp_dem.tot.vo" localSheetId="0">#REF!</definedName>
    <definedName name="temp_dem.tot.vo">#REF!</definedName>
    <definedName name="temp_dem.uncommit" localSheetId="0">#REF!</definedName>
    <definedName name="temp_dem.uncommit">#REF!</definedName>
    <definedName name="temp_icu.con" localSheetId="0">#REF!</definedName>
    <definedName name="temp_icu.con">#REF!</definedName>
    <definedName name="temp_icu.con.bal" localSheetId="0">#REF!</definedName>
    <definedName name="temp_icu.con.bal">#REF!</definedName>
    <definedName name="temp_icu.tot.vo" localSheetId="0">#REF!</definedName>
    <definedName name="temp_icu.tot.vo">#REF!</definedName>
    <definedName name="temp_icu.uncommit" localSheetId="0">#REF!</definedName>
    <definedName name="temp_icu.uncommit">#REF!</definedName>
    <definedName name="temp_icu.vo.app" localSheetId="0">#REF!</definedName>
    <definedName name="temp_icu.vo.app">#REF!</definedName>
    <definedName name="temp_pend" localSheetId="0">#REF!</definedName>
    <definedName name="temp_pend">#REF!</definedName>
    <definedName name="temp_pend.prev" localSheetId="0">#REF!</definedName>
    <definedName name="temp_pend.prev">#REF!</definedName>
    <definedName name="temp_tot.con" localSheetId="0">#REF!</definedName>
    <definedName name="temp_tot.con">#REF!</definedName>
    <definedName name="temp_tot.con.bal" localSheetId="0">#REF!</definedName>
    <definedName name="temp_tot.con.bal">#REF!</definedName>
    <definedName name="temp_tot.fire.con" localSheetId="0">#REF!</definedName>
    <definedName name="temp_tot.fire.con">#REF!</definedName>
    <definedName name="temp_tot.vo" localSheetId="0">#REF!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localSheetId="0"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localSheetId="0"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0" hidden="1">#REF!</definedName>
    <definedName name="TERRACE" hidden="1">#REF!</definedName>
    <definedName name="TEs" localSheetId="0">#REF!</definedName>
    <definedName name="TEs">#REF!</definedName>
    <definedName name="TEs___0" localSheetId="0">#REF!</definedName>
    <definedName name="TEs___0">#REF!</definedName>
    <definedName name="TEs___13" localSheetId="0">#REF!</definedName>
    <definedName name="TEs___13">#REF!</definedName>
    <definedName name="TEST0" localSheetId="0">#REF!</definedName>
    <definedName name="TEST0">#REF!</definedName>
    <definedName name="TEST1" localSheetId="0">#REF!</definedName>
    <definedName name="TEST1">#REF!</definedName>
    <definedName name="TEST2" localSheetId="0">#REF!</definedName>
    <definedName name="TEST2">#REF!</definedName>
    <definedName name="TEST3" localSheetId="0">#REF!</definedName>
    <definedName name="TEST3">#REF!</definedName>
    <definedName name="TEST4" localSheetId="0">#REF!</definedName>
    <definedName name="TEST4">#REF!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Et" localSheetId="0">#REF!</definedName>
    <definedName name="TEt">#REF!</definedName>
    <definedName name="TEt___0" localSheetId="0">#REF!</definedName>
    <definedName name="TEt___0">#REF!</definedName>
    <definedName name="TEt___13" localSheetId="0">#REF!</definedName>
    <definedName name="TEt___13">#REF!</definedName>
    <definedName name="TextRefCopyRangeCount" hidden="1">14</definedName>
    <definedName name="TF" localSheetId="0">#REF!</definedName>
    <definedName name="TF">#REF!</definedName>
    <definedName name="th" localSheetId="0">#REF!</definedName>
    <definedName name="th">#REF!</definedName>
    <definedName name="th_2" localSheetId="0">#REF!</definedName>
    <definedName name="th_2">#REF!</definedName>
    <definedName name="th_6" localSheetId="0">#REF!</definedName>
    <definedName name="th_6">#REF!</definedName>
    <definedName name="th_7" localSheetId="0">#REF!</definedName>
    <definedName name="th_7">#REF!</definedName>
    <definedName name="Thiagarajan" localSheetId="12" hidden="1">{"'Sheet1'!$A$4386:$N$4591"}</definedName>
    <definedName name="Thiagarajan" localSheetId="0" hidden="1">{"'Sheet1'!$A$4386:$N$4591"}</definedName>
    <definedName name="Thiagarajan" hidden="1">{"'Sheet1'!$A$4386:$N$4591"}</definedName>
    <definedName name="TierCode" localSheetId="0">#REF!</definedName>
    <definedName name="TierCode">#REF!</definedName>
    <definedName name="TierCode_Text" localSheetId="0">#REF!</definedName>
    <definedName name="TierCode_Text">#REF!</definedName>
    <definedName name="Tile" localSheetId="0">#REF!</definedName>
    <definedName name="Tile">#REF!</definedName>
    <definedName name="Title">'[92]Civil Boq'!$D$3</definedName>
    <definedName name="Title1" localSheetId="0">#REF!</definedName>
    <definedName name="Title1">#REF!</definedName>
    <definedName name="Title1_2" localSheetId="0">#REF!</definedName>
    <definedName name="Title1_2">#REF!</definedName>
    <definedName name="Title1_6" localSheetId="0">#REF!</definedName>
    <definedName name="Title1_6">#REF!</definedName>
    <definedName name="Title1_7" localSheetId="0">#REF!</definedName>
    <definedName name="Title1_7">#REF!</definedName>
    <definedName name="Title2" localSheetId="0">#REF!</definedName>
    <definedName name="Title2">#REF!</definedName>
    <definedName name="Title2_2" localSheetId="0">#REF!</definedName>
    <definedName name="Title2_2">#REF!</definedName>
    <definedName name="Title2_6" localSheetId="0">#REF!</definedName>
    <definedName name="Title2_6">#REF!</definedName>
    <definedName name="Title2_7" localSheetId="0">#REF!</definedName>
    <definedName name="Title2_7">#REF!</definedName>
    <definedName name="TitleRegion..BO60" localSheetId="0">#REF!</definedName>
    <definedName name="TitleRegion..BO60">#REF!</definedName>
    <definedName name="TLT" localSheetId="0">#REF!</definedName>
    <definedName name="TLT">#REF!</definedName>
    <definedName name="TMD" localSheetId="0">[68]BOQ!#REF!</definedName>
    <definedName name="TMD">[68]BOQ!#REF!</definedName>
    <definedName name="tol" localSheetId="0">#REF!</definedName>
    <definedName name="tol">#REF!</definedName>
    <definedName name="tol_2" localSheetId="0">#REF!</definedName>
    <definedName name="tol_2">#REF!</definedName>
    <definedName name="tol_6" localSheetId="0">#REF!</definedName>
    <definedName name="tol_6">#REF!</definedName>
    <definedName name="tol_7" localSheetId="0">#REF!</definedName>
    <definedName name="tol_7">#REF!</definedName>
    <definedName name="top" localSheetId="0">#REF!</definedName>
    <definedName name="top">#REF!</definedName>
    <definedName name="top_2" localSheetId="0">#REF!</definedName>
    <definedName name="top_2">#REF!</definedName>
    <definedName name="top_6" localSheetId="0">#REF!</definedName>
    <definedName name="top_6">#REF!</definedName>
    <definedName name="top_7" localSheetId="0">#REF!</definedName>
    <definedName name="top_7">#REF!</definedName>
    <definedName name="topl" localSheetId="0">#REF!</definedName>
    <definedName name="topl">#REF!</definedName>
    <definedName name="topl_2" localSheetId="0">#REF!</definedName>
    <definedName name="topl_2">#REF!</definedName>
    <definedName name="topl_6" localSheetId="0">#REF!</definedName>
    <definedName name="topl_6">#REF!</definedName>
    <definedName name="topl_7" localSheetId="0">#REF!</definedName>
    <definedName name="topl_7">#REF!</definedName>
    <definedName name="topn" localSheetId="0">#REF!</definedName>
    <definedName name="topn">#REF!</definedName>
    <definedName name="topn_2" localSheetId="0">#REF!</definedName>
    <definedName name="topn_2">#REF!</definedName>
    <definedName name="topn_6" localSheetId="0">#REF!</definedName>
    <definedName name="topn_6">#REF!</definedName>
    <definedName name="topn_7" localSheetId="0">#REF!</definedName>
    <definedName name="topn_7">#REF!</definedName>
    <definedName name="Topsheet" localSheetId="0" hidden="1">#REF!</definedName>
    <definedName name="Topsheet" hidden="1">#REF!</definedName>
    <definedName name="TOT" localSheetId="0">#REF!</definedName>
    <definedName name="TOT">#REF!</definedName>
    <definedName name="Total_Interest" localSheetId="9">#REF!</definedName>
    <definedName name="Total_Interest" localSheetId="15">#REF!</definedName>
    <definedName name="Total_Interest" localSheetId="12">#REF!</definedName>
    <definedName name="Total_Interest" localSheetId="0">#REF!</definedName>
    <definedName name="Total_Interest" localSheetId="14">#REF!</definedName>
    <definedName name="Total_Interest">#REF!</definedName>
    <definedName name="Total_Investments" localSheetId="0">#REF!</definedName>
    <definedName name="Total_Investments">#REF!</definedName>
    <definedName name="Total_Loan" localSheetId="0">'[45]Cashflows - Monthly'!#REF!</definedName>
    <definedName name="Total_Loan">'[45]Cashflows - Monthly'!#REF!</definedName>
    <definedName name="Total_Mandays" localSheetId="0">#REF!</definedName>
    <definedName name="Total_Mandays">#REF!</definedName>
    <definedName name="Total_Pay" localSheetId="0">#REF!</definedName>
    <definedName name="Total_Pay">#REF!</definedName>
    <definedName name="Total_Payment" localSheetId="12">Scheduled_Payment+Extra_Payment</definedName>
    <definedName name="Total_Payment" localSheetId="0">Scheduled_Payment+Extra_Payment</definedName>
    <definedName name="Total_Payment">Scheduled_Payment+Extra_Payment</definedName>
    <definedName name="Total_payments" localSheetId="12">[0]!Payments_per_year*[0]!Term_in_years</definedName>
    <definedName name="Total_payments" localSheetId="0">[0]!Payments_per_year*[0]!Term_in_years</definedName>
    <definedName name="Total_payments">[0]!Payments_per_year*[0]!Term_in_years</definedName>
    <definedName name="Total1">'[74]4.4 External Plaster'!$G$813</definedName>
    <definedName name="TotalAssets" localSheetId="12">CapitalEmployed+CurrentLiab</definedName>
    <definedName name="TotalAssets" localSheetId="0">'Proposed Capex Pune'!CapitalEmployed+'Proposed Capex Pune'!CurrentLiab</definedName>
    <definedName name="TotalAssets">CapitalEmployed+CurrentLiab</definedName>
    <definedName name="TotalAssetsNet" localSheetId="0">#REF!</definedName>
    <definedName name="TotalAssetsNet">#REF!</definedName>
    <definedName name="TotalChangesInWorkingCapital" localSheetId="0">#REF!</definedName>
    <definedName name="TotalChangesInWorkingCapital">#REF!</definedName>
    <definedName name="TotalCurrentAssets" localSheetId="0">#REF!</definedName>
    <definedName name="TotalCurrentAssets">#REF!</definedName>
    <definedName name="TotalCurrentLiabilities" localSheetId="0">#REF!</definedName>
    <definedName name="TotalCurrentLiabilities">#REF!</definedName>
    <definedName name="TotalDebt" localSheetId="12">[0]!LongTermDebt+[0]!ShortTermDebt+[0]!CurrentPortion</definedName>
    <definedName name="TotalDebt" localSheetId="0">'Proposed Capex Pune'!LongTermDebt+'Proposed Capex Pune'!ShortTermDebt+'Proposed Capex Pune'!CurrentPortion</definedName>
    <definedName name="TotalDebt">[0]!LongTermDebt+[0]!ShortTermDebt+[0]!CurrentPortion</definedName>
    <definedName name="TotalLoanCost" localSheetId="9">#REF!</definedName>
    <definedName name="TotalLoanCost" localSheetId="15">#REF!</definedName>
    <definedName name="TotalLoanCost" localSheetId="0">#REF!</definedName>
    <definedName name="TotalLoanCost" localSheetId="14">#REF!</definedName>
    <definedName name="TotalLoanCost">#REF!</definedName>
    <definedName name="TotalOfAllData" hidden="1">OFFSET([34]Data!$J$1,0,0,COUNTA([34]Data!$J$1:$J$65536),1)</definedName>
    <definedName name="TowerA" localSheetId="0">#REF!</definedName>
    <definedName name="TowerA">#REF!</definedName>
    <definedName name="TowerD" localSheetId="0" hidden="1">[37]BHANDUP!#REF!</definedName>
    <definedName name="TowerD" hidden="1">[37]BHANDUP!#REF!</definedName>
    <definedName name="towerD123" localSheetId="0" hidden="1">[37]BHANDUP!#REF!</definedName>
    <definedName name="towerD123" hidden="1">[37]BHANDUP!#REF!</definedName>
    <definedName name="tr" localSheetId="0">[93]Old!#REF!</definedName>
    <definedName name="tr">[93]Old!#REF!</definedName>
    <definedName name="Transportation" localSheetId="0">#REF!</definedName>
    <definedName name="Transportation">#REF!</definedName>
    <definedName name="trshotel" localSheetId="0">#REF!</definedName>
    <definedName name="trshotel">#REF!</definedName>
    <definedName name="trust" localSheetId="0">'[94]BS-203'!#REF!</definedName>
    <definedName name="trust">'[94]BS-203'!#REF!</definedName>
    <definedName name="tS" localSheetId="0">#REF!</definedName>
    <definedName name="tS">#REF!</definedName>
    <definedName name="tS___0" localSheetId="0">#REF!</definedName>
    <definedName name="tS___0">#REF!</definedName>
    <definedName name="tS___13" localSheetId="0">#REF!</definedName>
    <definedName name="tS___13">#REF!</definedName>
    <definedName name="tsc" localSheetId="0">#REF!</definedName>
    <definedName name="tsc">#REF!</definedName>
    <definedName name="tsf" localSheetId="0">#REF!</definedName>
    <definedName name="tsf">#REF!</definedName>
    <definedName name="TT" localSheetId="0">#REF!</definedName>
    <definedName name="TT">#REF!</definedName>
    <definedName name="ttt" localSheetId="12" hidden="1">{#N/A,#N/A,FALSE,"VARIATIONS";#N/A,#N/A,FALSE,"BUDGET";#N/A,#N/A,FALSE,"CIVIL QNTY VAR";#N/A,#N/A,FALSE,"SUMMARY";#N/A,#N/A,FALSE,"MATERIAL VAR"}</definedName>
    <definedName name="ttt" localSheetId="0" hidden="1">{#N/A,#N/A,FALSE,"VARIATIONS";#N/A,#N/A,FALSE,"BUDGET";#N/A,#N/A,FALSE,"CIVIL QNTY VAR";#N/A,#N/A,FALSE,"SUMMARY";#N/A,#N/A,FALSE,"MATERIAL VAR"}</definedName>
    <definedName name="ttt" hidden="1">{#N/A,#N/A,FALSE,"VARIATIONS";#N/A,#N/A,FALSE,"BUDGET";#N/A,#N/A,FALSE,"CIVIL QNTY VAR";#N/A,#N/A,FALSE,"SUMMARY";#N/A,#N/A,FALSE,"MATERIAL VAR"}</definedName>
    <definedName name="tttttttttttttt" localSheetId="0">#REF!</definedName>
    <definedName name="tttttttttttttt">#REF!</definedName>
    <definedName name="tttttttttttttttttttt" localSheetId="0">#REF!</definedName>
    <definedName name="tttttttttttttttttttt">#REF!</definedName>
    <definedName name="TUES1" localSheetId="0">#REF!</definedName>
    <definedName name="TUES1">#REF!</definedName>
    <definedName name="tuti" localSheetId="0" hidden="1">#REF!</definedName>
    <definedName name="tuti" hidden="1">#REF!</definedName>
    <definedName name="tyieeeeeeeeeee" localSheetId="0">#REF!</definedName>
    <definedName name="tyieeeeeeeeeee">#REF!</definedName>
    <definedName name="type" localSheetId="0">#REF!</definedName>
    <definedName name="type">#REF!</definedName>
    <definedName name="Type1" localSheetId="0">#REF!</definedName>
    <definedName name="Type1">#REF!</definedName>
    <definedName name="Type1_2" localSheetId="0">#REF!</definedName>
    <definedName name="Type1_2">#REF!</definedName>
    <definedName name="Type1_6" localSheetId="0">#REF!</definedName>
    <definedName name="Type1_6">#REF!</definedName>
    <definedName name="Type1_7" localSheetId="0">#REF!</definedName>
    <definedName name="Type1_7">#REF!</definedName>
    <definedName name="Type2" localSheetId="0">#REF!</definedName>
    <definedName name="Type2">#REF!</definedName>
    <definedName name="Type2_2" localSheetId="0">#REF!</definedName>
    <definedName name="Type2_2">#REF!</definedName>
    <definedName name="Type2_6" localSheetId="0">#REF!</definedName>
    <definedName name="Type2_6">#REF!</definedName>
    <definedName name="Type2_7" localSheetId="0">#REF!</definedName>
    <definedName name="Type2_7">#REF!</definedName>
    <definedName name="Type3" localSheetId="0">#REF!</definedName>
    <definedName name="Type3">#REF!</definedName>
    <definedName name="Type3_2" localSheetId="0">#REF!</definedName>
    <definedName name="Type3_2">#REF!</definedName>
    <definedName name="Type3_6" localSheetId="0">#REF!</definedName>
    <definedName name="Type3_6">#REF!</definedName>
    <definedName name="Type3_7" localSheetId="0">#REF!</definedName>
    <definedName name="Type3_7">#REF!</definedName>
    <definedName name="TYPEOFMAT">[33]MPC!$B$3:$B$7</definedName>
    <definedName name="TYPEOFWORK" localSheetId="0">#REF!</definedName>
    <definedName name="TYPEOFWORK">#REF!</definedName>
    <definedName name="u" localSheetId="0">#REF!</definedName>
    <definedName name="u">#REF!</definedName>
    <definedName name="UBArea" localSheetId="0">#REF!</definedName>
    <definedName name="UBArea">#REF!</definedName>
    <definedName name="UBPerimeter" localSheetId="0">#REF!</definedName>
    <definedName name="UBPerimeter">#REF!</definedName>
    <definedName name="UER" localSheetId="0">#REF!</definedName>
    <definedName name="UER">#REF!</definedName>
    <definedName name="UG_SUMP_2" localSheetId="0">#REF!</definedName>
    <definedName name="UG_SUMP_2">#REF!</definedName>
    <definedName name="UI" localSheetId="0" hidden="1">[58]analysis!#REF!</definedName>
    <definedName name="UI" hidden="1">[58]analysis!#REF!</definedName>
    <definedName name="ukti" localSheetId="0">#REF!</definedName>
    <definedName name="ukti">#REF!</definedName>
    <definedName name="UL" localSheetId="0">#REF!</definedName>
    <definedName name="UL">#REF!</definedName>
    <definedName name="UMD" localSheetId="0">[68]BOQ!#REF!</definedName>
    <definedName name="UMD">[68]BOQ!#REF!</definedName>
    <definedName name="UniqueRange_0" localSheetId="0">[42]EVA1!#REF!</definedName>
    <definedName name="UniqueRange_0">[42]EVA1!#REF!</definedName>
    <definedName name="UniqueRange_1" localSheetId="0">[42]EVA1!#REF!</definedName>
    <definedName name="UniqueRange_1">[42]EVA1!#REF!</definedName>
    <definedName name="Unit" localSheetId="0">#REF!</definedName>
    <definedName name="Unit">#REF!</definedName>
    <definedName name="UNITS" localSheetId="0">#REF!</definedName>
    <definedName name="UNITS">#REF!</definedName>
    <definedName name="unsecured" localSheetId="0">#REF!</definedName>
    <definedName name="unsecured">#REF!</definedName>
    <definedName name="upbeams123" localSheetId="0" hidden="1">[37]BHANDUP!#REF!</definedName>
    <definedName name="upbeams123" hidden="1">[37]BHANDUP!#REF!</definedName>
    <definedName name="Update" localSheetId="0">#REF!</definedName>
    <definedName name="Update">#REF!</definedName>
    <definedName name="Upper_Floors" localSheetId="0">#REF!</definedName>
    <definedName name="Upper_Floors">#REF!</definedName>
    <definedName name="US" localSheetId="0">#REF!</definedName>
    <definedName name="US">#REF!</definedName>
    <definedName name="usd">[95]Margins!$B$37</definedName>
    <definedName name="USD." localSheetId="0">#REF!</definedName>
    <definedName name="USD.">#REF!</definedName>
    <definedName name="Use_Alternates" localSheetId="0">#REF!</definedName>
    <definedName name="Use_Alternates">#REF!</definedName>
    <definedName name="uuuuuuuuuuuuuu" localSheetId="0">#REF!</definedName>
    <definedName name="uuuuuuuuuuuuuu">#REF!</definedName>
    <definedName name="v" localSheetId="0">#REF!</definedName>
    <definedName name="v">#REF!</definedName>
    <definedName name="v_app" localSheetId="0">#REF!</definedName>
    <definedName name="v_app">#REF!</definedName>
    <definedName name="v_est" localSheetId="0">#REF!</definedName>
    <definedName name="v_est">#REF!</definedName>
    <definedName name="v_paid" localSheetId="0">#REF!</definedName>
    <definedName name="v_paid">#REF!</definedName>
    <definedName name="v_quo" localSheetId="0">#REF!</definedName>
    <definedName name="v_quo">#REF!</definedName>
    <definedName name="v_rec" localSheetId="0">#REF!</definedName>
    <definedName name="v_rec">#REF!</definedName>
    <definedName name="v_tot" localSheetId="0">#REF!</definedName>
    <definedName name="v_tot">#REF!</definedName>
    <definedName name="va" localSheetId="0">#REF!</definedName>
    <definedName name="va">#REF!</definedName>
    <definedName name="va___0" localSheetId="0">#REF!</definedName>
    <definedName name="va___0">#REF!</definedName>
    <definedName name="va___13" localSheetId="0">#REF!</definedName>
    <definedName name="va___13">#REF!</definedName>
    <definedName name="vad" localSheetId="0">#REF!</definedName>
    <definedName name="vad">#REF!</definedName>
    <definedName name="VADODARA_________________________________CLIENT_______________M_s">'[20]MASTER_RATE ANALYSIS'!$B$185:$G$185</definedName>
    <definedName name="vaf" localSheetId="0">#REF!</definedName>
    <definedName name="vaf">#REF!</definedName>
    <definedName name="VAL" localSheetId="0">#REF!</definedName>
    <definedName name="VAL">#REF!</definedName>
    <definedName name="Value_Col" localSheetId="0">#REF!</definedName>
    <definedName name="Value_Col">#REF!</definedName>
    <definedName name="Values_Entered" localSheetId="12">IF(Loan_Amount*Interest_Rate*Loan_Years*Loan_Start&gt;0,1,0)</definedName>
    <definedName name="Values_Entered" localSheetId="0">IF('Proposed Capex Pune'!Loan_Amount*'Proposed Capex Pune'!Interest_Rate*'Proposed Capex Pune'!Loan_Years*'Proposed Capex Pune'!Loan_Start&gt;0,1,0)</definedName>
    <definedName name="Values_Entered">IF(Loan_Amount*Interest_Rate*Loan_Years*Loan_Start&gt;0,1,0)</definedName>
    <definedName name="VANDEMATARAM" localSheetId="0">#REF!</definedName>
    <definedName name="VANDEMATARAM">#REF!</definedName>
    <definedName name="vatf" localSheetId="0">#REF!</definedName>
    <definedName name="vatf">#REF!</definedName>
    <definedName name="VB" localSheetId="0">#REF!</definedName>
    <definedName name="VB">#REF!</definedName>
    <definedName name="VD" localSheetId="0">#REF!</definedName>
    <definedName name="VD">#REF!</definedName>
    <definedName name="Vend" localSheetId="0">#REF!</definedName>
    <definedName name="Vend">#REF!</definedName>
    <definedName name="venky" localSheetId="12" hidden="1">{"PLANT BREAKUP",#N/A,FALSE,"E"}</definedName>
    <definedName name="venky" localSheetId="0" hidden="1">{"PLANT BREAKUP",#N/A,FALSE,"E"}</definedName>
    <definedName name="venky" hidden="1">{"PLANT BREAKUP",#N/A,FALSE,"E"}</definedName>
    <definedName name="Ventilation" localSheetId="0">#REF!</definedName>
    <definedName name="Ventilation">#REF!</definedName>
    <definedName name="vertical_col_and_corner_walls" localSheetId="0">#REF!</definedName>
    <definedName name="vertical_col_and_corner_walls">#REF!</definedName>
    <definedName name="Vf" localSheetId="0">#REF!</definedName>
    <definedName name="Vf">#REF!</definedName>
    <definedName name="vfff" localSheetId="0">#REF!</definedName>
    <definedName name="vfff">#REF!</definedName>
    <definedName name="villa" localSheetId="0">#REF!</definedName>
    <definedName name="villa">#REF!</definedName>
    <definedName name="vishal" localSheetId="0">#REF!</definedName>
    <definedName name="vishal">#REF!</definedName>
    <definedName name="vivek1" localSheetId="0" hidden="1">#REF!</definedName>
    <definedName name="vivek1" hidden="1">#REF!</definedName>
    <definedName name="vivek11" localSheetId="0" hidden="1">#REF!</definedName>
    <definedName name="vivek11" hidden="1">#REF!</definedName>
    <definedName name="vivek12" localSheetId="0" hidden="1">#REF!</definedName>
    <definedName name="vivek12" hidden="1">#REF!</definedName>
    <definedName name="vivek13" localSheetId="0" hidden="1">#REF!</definedName>
    <definedName name="vivek13" hidden="1">#REF!</definedName>
    <definedName name="vivek17" localSheetId="0" hidden="1">#REF!</definedName>
    <definedName name="vivek17" hidden="1">#REF!</definedName>
    <definedName name="vivek18" localSheetId="0" hidden="1">#REF!</definedName>
    <definedName name="vivek18" hidden="1">#REF!</definedName>
    <definedName name="vivek2" localSheetId="0" hidden="1">#REF!</definedName>
    <definedName name="vivek2" hidden="1">#REF!</definedName>
    <definedName name="vivek220" localSheetId="0" hidden="1">#REF!</definedName>
    <definedName name="vivek220" hidden="1">#REF!</definedName>
    <definedName name="vivek288888" localSheetId="0" hidden="1">#REF!</definedName>
    <definedName name="vivek288888" hidden="1">#REF!</definedName>
    <definedName name="vivek2dddddddddddddddd" localSheetId="0" hidden="1">#REF!</definedName>
    <definedName name="vivek2dddddddddddddddd" hidden="1">#REF!</definedName>
    <definedName name="vivek2oooooooooooooooo" localSheetId="0" hidden="1">#REF!</definedName>
    <definedName name="vivek2oooooooooooooooo" hidden="1">#REF!</definedName>
    <definedName name="vivek3" localSheetId="0" hidden="1">#REF!</definedName>
    <definedName name="vivek3" hidden="1">#REF!</definedName>
    <definedName name="vivek4" localSheetId="0" hidden="1">#REF!</definedName>
    <definedName name="vivek4" hidden="1">#REF!</definedName>
    <definedName name="vivek444" localSheetId="0" hidden="1">#REF!</definedName>
    <definedName name="vivek444" hidden="1">#REF!</definedName>
    <definedName name="vivek5" localSheetId="0" hidden="1">#REF!</definedName>
    <definedName name="vivek5" hidden="1">#REF!</definedName>
    <definedName name="vivek6" localSheetId="0" hidden="1">#REF!</definedName>
    <definedName name="vivek6" hidden="1">#REF!</definedName>
    <definedName name="vivek6666" localSheetId="0" hidden="1">#REF!</definedName>
    <definedName name="vivek6666" hidden="1">#REF!</definedName>
    <definedName name="vivek9" localSheetId="0" hidden="1">#REF!</definedName>
    <definedName name="vivek9" hidden="1">#REF!</definedName>
    <definedName name="VIVEKANANDA" localSheetId="0">#REF!</definedName>
    <definedName name="VIVEKANANDA">#REF!</definedName>
    <definedName name="vo_.dax.ps.est" localSheetId="0">#REF!</definedName>
    <definedName name="vo_.dax.ps.est">#REF!</definedName>
    <definedName name="vo_bax.app" localSheetId="0">#REF!</definedName>
    <definedName name="vo_bax.app">#REF!</definedName>
    <definedName name="vo_bax.est" localSheetId="0">#REF!</definedName>
    <definedName name="vo_bax.est">#REF!</definedName>
    <definedName name="vo_bax.max" localSheetId="0">#REF!</definedName>
    <definedName name="vo_bax.max">#REF!</definedName>
    <definedName name="vo_bax.pcg" localSheetId="0">#REF!</definedName>
    <definedName name="vo_bax.pcg">#REF!</definedName>
    <definedName name="vo_bax.pend" localSheetId="0">#REF!</definedName>
    <definedName name="vo_bax.pend">#REF!</definedName>
    <definedName name="vo_bax.pm" localSheetId="0">#REF!</definedName>
    <definedName name="vo_bax.pm">#REF!</definedName>
    <definedName name="vo_bax.quote" localSheetId="0">#REF!</definedName>
    <definedName name="vo_bax.quote">#REF!</definedName>
    <definedName name="vo_bax.rec" localSheetId="0">#REF!</definedName>
    <definedName name="vo_bax.rec">#REF!</definedName>
    <definedName name="vo_ccu.app" localSheetId="0">#REF!</definedName>
    <definedName name="vo_ccu.app">#REF!</definedName>
    <definedName name="vo_ccu.est" localSheetId="0">#REF!</definedName>
    <definedName name="vo_ccu.est">#REF!</definedName>
    <definedName name="vo_ccu.max" localSheetId="0">#REF!</definedName>
    <definedName name="vo_ccu.max">#REF!</definedName>
    <definedName name="vo_ccu.pcg" localSheetId="0">#REF!</definedName>
    <definedName name="vo_ccu.pcg">#REF!</definedName>
    <definedName name="vo_ccu.pend" localSheetId="0">#REF!</definedName>
    <definedName name="vo_ccu.pend">#REF!</definedName>
    <definedName name="vo_ccu.pm" localSheetId="0">#REF!</definedName>
    <definedName name="vo_ccu.pm">#REF!</definedName>
    <definedName name="vo_ccu.ps.est" localSheetId="0">#REF!</definedName>
    <definedName name="vo_ccu.ps.est">#REF!</definedName>
    <definedName name="vo_ccu.ps.pcg" localSheetId="0">#REF!</definedName>
    <definedName name="vo_ccu.ps.pcg">#REF!</definedName>
    <definedName name="vo_ccu.ps.pm" localSheetId="0">#REF!</definedName>
    <definedName name="vo_ccu.ps.pm">#REF!</definedName>
    <definedName name="vo_ccu.ps.quote" localSheetId="0">#REF!</definedName>
    <definedName name="vo_ccu.ps.quote">#REF!</definedName>
    <definedName name="vo_ccu.ps.rec" localSheetId="0">#REF!</definedName>
    <definedName name="vo_ccu.ps.rec">#REF!</definedName>
    <definedName name="vo_ccu.quote" localSheetId="0">#REF!</definedName>
    <definedName name="vo_ccu.quote">#REF!</definedName>
    <definedName name="vo_ccu.rec" localSheetId="0">#REF!</definedName>
    <definedName name="vo_ccu.rec">#REF!</definedName>
    <definedName name="vo_dax.app" localSheetId="0">#REF!</definedName>
    <definedName name="vo_dax.app">#REF!</definedName>
    <definedName name="vo_dax.est" localSheetId="0">#REF!</definedName>
    <definedName name="vo_dax.est">#REF!</definedName>
    <definedName name="vo_dax.max" localSheetId="0">#REF!</definedName>
    <definedName name="vo_dax.max">#REF!</definedName>
    <definedName name="vo_dax.pcg" localSheetId="0">#REF!</definedName>
    <definedName name="vo_dax.pcg">#REF!</definedName>
    <definedName name="vo_dax.pend" localSheetId="0">#REF!</definedName>
    <definedName name="vo_dax.pend">#REF!</definedName>
    <definedName name="vo_dax.pm" localSheetId="0">#REF!</definedName>
    <definedName name="vo_dax.pm">#REF!</definedName>
    <definedName name="vo_dax.pm.app" localSheetId="0">#REF!</definedName>
    <definedName name="vo_dax.pm.app">#REF!</definedName>
    <definedName name="vo_dax.ps.app" localSheetId="0">#REF!</definedName>
    <definedName name="vo_dax.ps.app">#REF!</definedName>
    <definedName name="vo_dax.ps.est" localSheetId="0">#REF!</definedName>
    <definedName name="vo_dax.ps.est">#REF!</definedName>
    <definedName name="vo_dax.ps.max" localSheetId="0">#REF!</definedName>
    <definedName name="vo_dax.ps.max">#REF!</definedName>
    <definedName name="vo_dax.ps.pcg" localSheetId="0">#REF!</definedName>
    <definedName name="vo_dax.ps.pcg">#REF!</definedName>
    <definedName name="vo_dax.ps.pend" localSheetId="0">#REF!</definedName>
    <definedName name="vo_dax.ps.pend">#REF!</definedName>
    <definedName name="vo_dax.ps.pm" localSheetId="0">#REF!</definedName>
    <definedName name="vo_dax.ps.pm">#REF!</definedName>
    <definedName name="vo_dax.ps.quote" localSheetId="0">#REF!</definedName>
    <definedName name="vo_dax.ps.quote">#REF!</definedName>
    <definedName name="vo_dax.ps.rec" localSheetId="0">#REF!</definedName>
    <definedName name="vo_dax.ps.rec">#REF!</definedName>
    <definedName name="vo_dax.quote" localSheetId="0">#REF!</definedName>
    <definedName name="vo_dax.quote">#REF!</definedName>
    <definedName name="vo_dax.rec" localSheetId="0">#REF!</definedName>
    <definedName name="vo_dax.rec">#REF!</definedName>
    <definedName name="vo_dem.app" localSheetId="0">#REF!</definedName>
    <definedName name="vo_dem.app">#REF!</definedName>
    <definedName name="vo_dem.est" localSheetId="0">#REF!</definedName>
    <definedName name="vo_dem.est">#REF!</definedName>
    <definedName name="vo_dem.max" localSheetId="0">#REF!</definedName>
    <definedName name="vo_dem.max">#REF!</definedName>
    <definedName name="vo_dem.pcg" localSheetId="0">#REF!</definedName>
    <definedName name="vo_dem.pcg">#REF!</definedName>
    <definedName name="vo_dem.pend" localSheetId="0">#REF!</definedName>
    <definedName name="vo_dem.pend">#REF!</definedName>
    <definedName name="vo_dem.pm" localSheetId="0">#REF!</definedName>
    <definedName name="vo_dem.pm">#REF!</definedName>
    <definedName name="vo_dem.ps.est" localSheetId="0">#REF!</definedName>
    <definedName name="vo_dem.ps.est">#REF!</definedName>
    <definedName name="vo_dem.ps.pcg" localSheetId="0">#REF!</definedName>
    <definedName name="vo_dem.ps.pcg">#REF!</definedName>
    <definedName name="vo_dem.ps.pm" localSheetId="0">#REF!</definedName>
    <definedName name="vo_dem.ps.pm">#REF!</definedName>
    <definedName name="vo_dem.ps.quote" localSheetId="0">#REF!</definedName>
    <definedName name="vo_dem.ps.quote">#REF!</definedName>
    <definedName name="vo_dem.ps.rec" localSheetId="0">#REF!</definedName>
    <definedName name="vo_dem.ps.rec">#REF!</definedName>
    <definedName name="vo_dem.quote" localSheetId="0">#REF!</definedName>
    <definedName name="vo_dem.quote">#REF!</definedName>
    <definedName name="vo_dem.rec" localSheetId="0">#REF!</definedName>
    <definedName name="vo_dem.rec">#REF!</definedName>
    <definedName name="vo_icu.app" localSheetId="0">#REF!</definedName>
    <definedName name="vo_icu.app">#REF!</definedName>
    <definedName name="vo_icu.est" localSheetId="0">#REF!</definedName>
    <definedName name="vo_icu.est">#REF!</definedName>
    <definedName name="vo_icu.max" localSheetId="0">#REF!</definedName>
    <definedName name="vo_icu.max">#REF!</definedName>
    <definedName name="vo_icu.pcg" localSheetId="0">#REF!</definedName>
    <definedName name="vo_icu.pcg">#REF!</definedName>
    <definedName name="vo_icu.pend" localSheetId="0">#REF!</definedName>
    <definedName name="vo_icu.pend">#REF!</definedName>
    <definedName name="vo_icu.pm" localSheetId="0">#REF!</definedName>
    <definedName name="vo_icu.pm">#REF!</definedName>
    <definedName name="vo_icu.ps.app" localSheetId="0">#REF!</definedName>
    <definedName name="vo_icu.ps.app">#REF!</definedName>
    <definedName name="vo_icu.ps.est" localSheetId="0">#REF!</definedName>
    <definedName name="vo_icu.ps.est">#REF!</definedName>
    <definedName name="vo_icu.ps.pcg" localSheetId="0">#REF!</definedName>
    <definedName name="vo_icu.ps.pcg">#REF!</definedName>
    <definedName name="vo_icu.ps.pm" localSheetId="0">#REF!</definedName>
    <definedName name="vo_icu.ps.pm">#REF!</definedName>
    <definedName name="vo_icu.ps.quote" localSheetId="0">#REF!</definedName>
    <definedName name="vo_icu.ps.quote">#REF!</definedName>
    <definedName name="vo_icu.ps.rec" localSheetId="0">#REF!</definedName>
    <definedName name="vo_icu.ps.rec">#REF!</definedName>
    <definedName name="vo_icu.quote" localSheetId="0">#REF!</definedName>
    <definedName name="vo_icu.quote">#REF!</definedName>
    <definedName name="vo_icu.rec" localSheetId="0">#REF!</definedName>
    <definedName name="vo_icu.rec">#REF!</definedName>
    <definedName name="vo_ps.icu.est" localSheetId="0">#REF!</definedName>
    <definedName name="vo_ps.icu.est">#REF!</definedName>
    <definedName name="VOLUME">'[33]MERGED CODES &amp; NAMES'!$J$1:$J$65536</definedName>
    <definedName name="Volume_Growth" localSheetId="0">#REF!</definedName>
    <definedName name="Volume_Growth">#REF!</definedName>
    <definedName name="Vsigma" localSheetId="0">#REF!</definedName>
    <definedName name="Vsigma">#REF!</definedName>
    <definedName name="vvv" localSheetId="0">#REF!</definedName>
    <definedName name="vvv">#REF!</definedName>
    <definedName name="vvvvvv" localSheetId="0">#REF!</definedName>
    <definedName name="vvvvvv">#REF!</definedName>
    <definedName name="vvvvvvvvvvvvvvv" localSheetId="0">#REF!</definedName>
    <definedName name="vvvvvvvvvvvvvvv">#REF!</definedName>
    <definedName name="vxckbmjklbgjnklgbmjh" localSheetId="0" hidden="1">#REF!</definedName>
    <definedName name="vxckbmjklbgjnklgbmjh" hidden="1">#REF!</definedName>
    <definedName name="Vz" localSheetId="0">#REF!</definedName>
    <definedName name="Vz">#REF!</definedName>
    <definedName name="w" localSheetId="12" hidden="1">{#N/A,#N/A,FALSE,"VARIATIONS";#N/A,#N/A,FALSE,"BUDGET";#N/A,#N/A,FALSE,"CIVIL QNTY VAR";#N/A,#N/A,FALSE,"SUMMARY";#N/A,#N/A,FALSE,"MATERIAL VAR"}</definedName>
    <definedName name="w" localSheetId="0" hidden="1">{#N/A,#N/A,FALSE,"VARIATIONS";#N/A,#N/A,FALSE,"BUDGET";#N/A,#N/A,FALSE,"CIVIL QNTY VAR";#N/A,#N/A,FALSE,"SUMMARY";#N/A,#N/A,FALSE,"MATERIAL VAR"}</definedName>
    <definedName name="w" hidden="1">{#N/A,#N/A,FALSE,"VARIATIONS";#N/A,#N/A,FALSE,"BUDGET";#N/A,#N/A,FALSE,"CIVIL QNTY VAR";#N/A,#N/A,FALSE,"SUMMARY";#N/A,#N/A,FALSE,"MATERIAL VAR"}</definedName>
    <definedName name="W.S._No." localSheetId="0">#REF!</definedName>
    <definedName name="W.S._No.">#REF!</definedName>
    <definedName name="Waiting">"Picture 1"</definedName>
    <definedName name="Wakad" localSheetId="0">#REF!</definedName>
    <definedName name="Wakad">#REF!</definedName>
    <definedName name="WALL__FINISHES" localSheetId="0">'[43]Build-up'!#REF!</definedName>
    <definedName name="WALL__FINISHES">'[43]Build-up'!#REF!</definedName>
    <definedName name="Wall_Fin" localSheetId="0">#REF!</definedName>
    <definedName name="Wall_Fin">#REF!</definedName>
    <definedName name="Wall_Finishes" localSheetId="0">#REF!</definedName>
    <definedName name="Wall_Finishes">#REF!</definedName>
    <definedName name="WALLFINISHESArea" localSheetId="0">#REF!</definedName>
    <definedName name="WALLFINISHESArea">#REF!</definedName>
    <definedName name="WALLFINISHESPerimeter" localSheetId="0">#REF!</definedName>
    <definedName name="WALLFINISHESPerimeter">#REF!</definedName>
    <definedName name="Water" localSheetId="0">#REF!</definedName>
    <definedName name="Water">#REF!</definedName>
    <definedName name="Water_Proofing" localSheetId="0">#REF!</definedName>
    <definedName name="Water_Proofing">#REF!</definedName>
    <definedName name="Water_Supply" localSheetId="0">#REF!</definedName>
    <definedName name="Water_Supply">#REF!</definedName>
    <definedName name="WDVKanhe">'[86]ASSET_99 '!$K$11,'[86]ASSET_99 '!$K$17,'[86]ASSET_99 '!$K$23,'[86]ASSET_99 '!$K$35,'[86]ASSET_99 '!$K$42,'[86]ASSET_99 '!$K$48,'[86]ASSET_99 '!$K$58</definedName>
    <definedName name="wee" localSheetId="12" hidden="1">{#N/A,#N/A,FALSE,"Balance Sheets";#N/A,#N/A,FALSE,"96 Conservative";#N/A,#N/A,FALSE,"96 Possible"}</definedName>
    <definedName name="wee" localSheetId="0" hidden="1">{#N/A,#N/A,FALSE,"Balance Sheets";#N/A,#N/A,FALSE,"96 Conservative";#N/A,#N/A,FALSE,"96 Possible"}</definedName>
    <definedName name="wee" hidden="1">{#N/A,#N/A,FALSE,"Balance Sheets";#N/A,#N/A,FALSE,"96 Conservative";#N/A,#N/A,FALSE,"96 Possible"}</definedName>
    <definedName name="WeightedAverageEPS" localSheetId="0">#REF!</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localSheetId="0"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 localSheetId="0">#REF!</definedName>
    <definedName name="werrrrrrrrrrrrrrrrrrrrrrrrrrrrrrrr">#REF!</definedName>
    <definedName name="werweasdfwd" localSheetId="0">#REF!</definedName>
    <definedName name="werweasdfwd">#REF!</definedName>
    <definedName name="WF" localSheetId="0">#REF!</definedName>
    <definedName name="WF">#REF!</definedName>
    <definedName name="wid" localSheetId="0">#REF!</definedName>
    <definedName name="wid">#REF!</definedName>
    <definedName name="window" localSheetId="12" hidden="1">{#N/A,#N/A,FALSE,"VARIATIONS";#N/A,#N/A,FALSE,"BUDGET";#N/A,#N/A,FALSE,"CIVIL QNTY VAR";#N/A,#N/A,FALSE,"SUMMARY";#N/A,#N/A,FALSE,"MATERIAL VAR"}</definedName>
    <definedName name="window" localSheetId="0"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localSheetId="0" hidden="1">{#N/A,#N/A,FALSE,"VARIATIONS";#N/A,#N/A,FALSE,"BUDGET";#N/A,#N/A,FALSE,"CIVIL QNTY VAR";#N/A,#N/A,FALSE,"SUMMARY";#N/A,#N/A,FALSE,"MATERIAL VAR"}</definedName>
    <definedName name="WINDOW1" hidden="1">{#N/A,#N/A,FALSE,"VARIATIONS";#N/A,#N/A,FALSE,"BUDGET";#N/A,#N/A,FALSE,"CIVIL QNTY VAR";#N/A,#N/A,FALSE,"SUMMARY";#N/A,#N/A,FALSE,"MATERIAL VAR"}</definedName>
    <definedName name="Windows" localSheetId="0">#REF!</definedName>
    <definedName name="Windows">#REF!</definedName>
    <definedName name="WINDOWS__AND__EXTERNAL__DOORS" localSheetId="0">'[43]Build-up'!#REF!</definedName>
    <definedName name="WINDOWS__AND__EXTERNAL__DOORS">'[43]Build-up'!#REF!</definedName>
    <definedName name="wip" localSheetId="0">#REF!</definedName>
    <definedName name="wip">#REF!</definedName>
    <definedName name="WLP" localSheetId="0">#REF!</definedName>
    <definedName name="WLP">#REF!</definedName>
    <definedName name="WO" localSheetId="0">#REF!</definedName>
    <definedName name="WO">#REF!</definedName>
    <definedName name="work">'[86]RA-markate'!$A$389:$B$1034</definedName>
    <definedName name="work_2" localSheetId="0">#REF!</definedName>
    <definedName name="work_2">#REF!</definedName>
    <definedName name="work_6" localSheetId="0">#REF!</definedName>
    <definedName name="work_6">#REF!</definedName>
    <definedName name="work_7" localSheetId="0">#REF!</definedName>
    <definedName name="work_7">#REF!</definedName>
    <definedName name="work11" localSheetId="0">#REF!</definedName>
    <definedName name="work11">#REF!</definedName>
    <definedName name="WORKCODE">'[33]MERGED CODES &amp; NAMES'!$E$1:$E$65536</definedName>
    <definedName name="WORKTYPE" localSheetId="0">#REF!</definedName>
    <definedName name="WORKTYPE">#REF!</definedName>
    <definedName name="WP" localSheetId="0">#REF!</definedName>
    <definedName name="WP">#REF!</definedName>
    <definedName name="WPC" localSheetId="0">#REF!</definedName>
    <definedName name="WPC">#REF!</definedName>
    <definedName name="WPC_2" localSheetId="0">#REF!</definedName>
    <definedName name="WPC_2">#REF!</definedName>
    <definedName name="WPC_6" localSheetId="0">#REF!</definedName>
    <definedName name="WPC_6">#REF!</definedName>
    <definedName name="WPC_7" localSheetId="0">#REF!</definedName>
    <definedName name="WPC_7">#REF!</definedName>
    <definedName name="WPCAGENCY">[96]WPC!$Q$1:$Q$65536</definedName>
    <definedName name="WPCCO">[96]WPC!$N$1:$N$65536</definedName>
    <definedName name="WPCCONTRACTTYPE">[96]WPC!$V$1:$V$65536</definedName>
    <definedName name="WPCDATE">[96]WPC!$Y$1:$Y$65536</definedName>
    <definedName name="WPCDEPT">[96]WPC!$T$1:$T$65536</definedName>
    <definedName name="WPCFILETYPE">[96]WPC!$U$1:$U$65536</definedName>
    <definedName name="WPCPROJECT">[96]WPC!$O$1:$O$65536</definedName>
    <definedName name="WPCSUBPROJECT">[96]WPC!$P$1:$P$65536</definedName>
    <definedName name="WPCWORK">[96]WPC!$R$1:$R$65536</definedName>
    <definedName name="wrn" localSheetId="12" hidden="1">{#N/A,#N/A,TRUE,"Front";#N/A,#N/A,TRUE,"Simple Letter";#N/A,#N/A,TRUE,"Inside";#N/A,#N/A,TRUE,"Contents";#N/A,#N/A,TRUE,"Basis";#N/A,#N/A,TRUE,"Inclusions";#N/A,#N/A,TRUE,"Exclusions";#N/A,#N/A,TRUE,"Areas";#N/A,#N/A,TRUE,"Summary";#N/A,#N/A,TRUE,"Detail"}</definedName>
    <definedName name="wrn" localSheetId="0"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localSheetId="0" hidden="1">{#N/A,#N/A,FALSE,"17MAY";#N/A,#N/A,FALSE,"24MAY"}</definedName>
    <definedName name="wrn.1." hidden="1">{#N/A,#N/A,FALSE,"17MAY";#N/A,#N/A,FALSE,"24MAY"}</definedName>
    <definedName name="wrn.123." localSheetId="12" hidden="1">{#N/A,#N/A,FALSE,"Sheet1";#N/A,#N/A,FALSE,"Sheet1";#N/A,#N/A,FALSE,"Sheet1";#N/A,#N/A,FALSE,"Sheet1"}</definedName>
    <definedName name="wrn.123." localSheetId="0"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localSheetId="0"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localSheetId="0"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localSheetId="0"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localSheetId="0"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localSheetId="0"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localSheetId="0" hidden="1">{"banks",#N/A,FALSE,"BASIC"}</definedName>
    <definedName name="wrn.bank._.model." hidden="1">{"banks",#N/A,FALSE,"BASIC"}</definedName>
    <definedName name="wrn.Book." localSheetId="12" hidden="1">{"EVA",#N/A,FALSE,"SMT2";#N/A,#N/A,FALSE,"Summary";#N/A,#N/A,FALSE,"Graphs";#N/A,#N/A,FALSE,"4 Panel"}</definedName>
    <definedName name="wrn.Book." localSheetId="0"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localSheetId="0"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localSheetId="0" hidden="1">{"CASH FLOW",#N/A,FALSE,"A"}</definedName>
    <definedName name="wrn.CASH._.FLOW." hidden="1">{"CASH FLOW",#N/A,FALSE,"A"}</definedName>
    <definedName name="wrn.Complete." localSheetId="12" hidden="1">{#N/A,#N/A,FALSE,"SMT1";#N/A,#N/A,FALSE,"SMT2";#N/A,#N/A,FALSE,"Summary";#N/A,#N/A,FALSE,"Graphs";#N/A,#N/A,FALSE,"4 Panel"}</definedName>
    <definedName name="wrn.Complete." localSheetId="0"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localSheetId="0"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localSheetId="0" hidden="1">{#N/A,#N/A,FALSE,"BS"}</definedName>
    <definedName name="wrn.dec02." hidden="1">{#N/A,#N/A,FALSE,"BS"}</definedName>
    <definedName name="wrn.dep." localSheetId="12" hidden="1">{"dep. full detail",#N/A,FALSE,"annex";"3cd annex",#N/A,FALSE,"annex";"co. dep.",#N/A,FALSE,"annex"}</definedName>
    <definedName name="wrn.dep." localSheetId="0"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localSheetId="0" hidden="1">{"FORNDV",#N/A,FALSE,"Sheet1"}</definedName>
    <definedName name="wrn.FORNDV." hidden="1">{"FORNDV",#N/A,FALSE,"Sheet1"}</definedName>
    <definedName name="wrn.FTS." localSheetId="12" hidden="1">{"FTS",#N/A,FALSE,"E"}</definedName>
    <definedName name="wrn.FTS." localSheetId="0" hidden="1">{"FTS",#N/A,FALSE,"E"}</definedName>
    <definedName name="wrn.FTS." hidden="1">{"FTS",#N/A,FALSE,"E"}</definedName>
    <definedName name="wrn.FTS._.PLANT._.BREAKUP." localSheetId="12" hidden="1">{"PLANT BREAKUP",#N/A,FALSE,"E"}</definedName>
    <definedName name="wrn.FTS._.PLANT._.BREAKUP." localSheetId="0"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localSheetId="0"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localSheetId="0"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localSheetId="0" hidden="1">{#N/A,#N/A,FALSE,"gc (2)"}</definedName>
    <definedName name="wrn.G.C.P.L.." hidden="1">{#N/A,#N/A,FALSE,"gc (2)"}</definedName>
    <definedName name="wrn.G.E.G._.7.0." localSheetId="12" hidden="1">{#N/A,#N/A,FALSE,"VARIATIONS";#N/A,#N/A,FALSE,"BUDGET";#N/A,#N/A,FALSE,"CIVIL QNTY VAR";#N/A,#N/A,FALSE,"SUMMARY";#N/A,#N/A,FALSE,"MATERIAL VAR"}</definedName>
    <definedName name="wrn.G.E.G._.7.0." localSheetId="0"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localSheetId="0"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localSheetId="0" hidden="1">{"basic",#N/A,FALSE,"BASIC"}</definedName>
    <definedName name="wrn.model." hidden="1">{"basic",#N/A,FALSE,"BASIC"}</definedName>
    <definedName name="wrn.mr." localSheetId="12" hidden="1">{#N/A,#N/A,TRUE,"Pune Sum";#N/A,#N/A,TRUE,"MATERIALS"}</definedName>
    <definedName name="wrn.mr." localSheetId="0"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localSheetId="0"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localSheetId="0" hidden="1">{#N/A,#N/A,FALSE,"p&amp;l"}</definedName>
    <definedName name="wrn.pl." hidden="1">{#N/A,#N/A,FALSE,"p&amp;l"}</definedName>
    <definedName name="wrn.PLANNING." localSheetId="12" hidden="1">{"PLANNING",#N/A,FALSE,"A"}</definedName>
    <definedName name="wrn.PLANNING." localSheetId="0"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localSheetId="0"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0"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localSheetId="0"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localSheetId="0"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localSheetId="0"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localSheetId="0" hidden="1">{"SUMMARY",#N/A,FALSE,"C"}</definedName>
    <definedName name="wrn.summary." hidden="1">{"SUMMARY",#N/A,FALSE,"C"}</definedName>
    <definedName name="wrn.Target._.Comparison." localSheetId="12" hidden="1">{"Target Comparison",#N/A,FALSE,"Summary"}</definedName>
    <definedName name="wrn.Target._.Comparison." localSheetId="0" hidden="1">{"Target Comparison",#N/A,FALSE,"Summary"}</definedName>
    <definedName name="wrn.Target._.Comparison." hidden="1">{"Target Comparison",#N/A,FALSE,"Summary"}</definedName>
    <definedName name="wrn.Test._.Report." localSheetId="12" hidden="1">{#N/A,#N/A,FALSE,"DATA D.I.";#N/A,#N/A,FALSE,"DATA C.I."}</definedName>
    <definedName name="wrn.Test._.Report." localSheetId="0"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localSheetId="0"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localSheetId="0"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localSheetId="0" hidden="1">{#N/A,#N/A,FALSE,"구조2"}</definedName>
    <definedName name="wrn.구조2." hidden="1">{#N/A,#N/A,FALSE,"구조2"}</definedName>
    <definedName name="wrn.구조2._1" localSheetId="12" hidden="1">{#N/A,#N/A,FALSE,"구조2"}</definedName>
    <definedName name="wrn.구조2._1" localSheetId="0" hidden="1">{#N/A,#N/A,FALSE,"구조2"}</definedName>
    <definedName name="wrn.구조2._1" hidden="1">{#N/A,#N/A,FALSE,"구조2"}</definedName>
    <definedName name="wrn.배수1." localSheetId="12" hidden="1">{#N/A,#N/A,FALSE,"배수1"}</definedName>
    <definedName name="wrn.배수1." localSheetId="0" hidden="1">{#N/A,#N/A,FALSE,"배수1"}</definedName>
    <definedName name="wrn.배수1." hidden="1">{#N/A,#N/A,FALSE,"배수1"}</definedName>
    <definedName name="wrn.배수1._1" localSheetId="12" hidden="1">{#N/A,#N/A,FALSE,"배수1"}</definedName>
    <definedName name="wrn.배수1._1" localSheetId="0" hidden="1">{#N/A,#N/A,FALSE,"배수1"}</definedName>
    <definedName name="wrn.배수1._1" hidden="1">{#N/A,#N/A,FALSE,"배수1"}</definedName>
    <definedName name="wrn.배수2." localSheetId="12" hidden="1">{#N/A,#N/A,FALSE,"배수2"}</definedName>
    <definedName name="wrn.배수2." localSheetId="0" hidden="1">{#N/A,#N/A,FALSE,"배수2"}</definedName>
    <definedName name="wrn.배수2." hidden="1">{#N/A,#N/A,FALSE,"배수2"}</definedName>
    <definedName name="wrn.배수2._1" localSheetId="12" hidden="1">{#N/A,#N/A,FALSE,"배수2"}</definedName>
    <definedName name="wrn.배수2._1" localSheetId="0" hidden="1">{#N/A,#N/A,FALSE,"배수2"}</definedName>
    <definedName name="wrn.배수2._1" hidden="1">{#N/A,#N/A,FALSE,"배수2"}</definedName>
    <definedName name="wrn.부대1." localSheetId="12" hidden="1">{#N/A,#N/A,FALSE,"부대1"}</definedName>
    <definedName name="wrn.부대1." localSheetId="0" hidden="1">{#N/A,#N/A,FALSE,"부대1"}</definedName>
    <definedName name="wrn.부대1." hidden="1">{#N/A,#N/A,FALSE,"부대1"}</definedName>
    <definedName name="wrn.부대1._1" localSheetId="12" hidden="1">{#N/A,#N/A,FALSE,"부대1"}</definedName>
    <definedName name="wrn.부대1._1" localSheetId="0" hidden="1">{#N/A,#N/A,FALSE,"부대1"}</definedName>
    <definedName name="wrn.부대1._1" hidden="1">{#N/A,#N/A,FALSE,"부대1"}</definedName>
    <definedName name="wrn.부대2." localSheetId="12" hidden="1">{#N/A,#N/A,FALSE,"부대2"}</definedName>
    <definedName name="wrn.부대2." localSheetId="0" hidden="1">{#N/A,#N/A,FALSE,"부대2"}</definedName>
    <definedName name="wrn.부대2." hidden="1">{#N/A,#N/A,FALSE,"부대2"}</definedName>
    <definedName name="wrn.부대2._1" localSheetId="12" hidden="1">{#N/A,#N/A,FALSE,"부대2"}</definedName>
    <definedName name="wrn.부대2._1" localSheetId="0" hidden="1">{#N/A,#N/A,FALSE,"부대2"}</definedName>
    <definedName name="wrn.부대2._1" hidden="1">{#N/A,#N/A,FALSE,"부대2"}</definedName>
    <definedName name="wrn.속도." localSheetId="12" hidden="1">{#N/A,#N/A,FALSE,"속도"}</definedName>
    <definedName name="wrn.속도." localSheetId="0" hidden="1">{#N/A,#N/A,FALSE,"속도"}</definedName>
    <definedName name="wrn.속도." hidden="1">{#N/A,#N/A,FALSE,"속도"}</definedName>
    <definedName name="wrn.속도._1" localSheetId="12" hidden="1">{#N/A,#N/A,FALSE,"속도"}</definedName>
    <definedName name="wrn.속도._1" localSheetId="0" hidden="1">{#N/A,#N/A,FALSE,"속도"}</definedName>
    <definedName name="wrn.속도._1" hidden="1">{#N/A,#N/A,FALSE,"속도"}</definedName>
    <definedName name="wrn.이정표." localSheetId="12" hidden="1">{#N/A,#N/A,FALSE,"이정표"}</definedName>
    <definedName name="wrn.이정표." localSheetId="0" hidden="1">{#N/A,#N/A,FALSE,"이정표"}</definedName>
    <definedName name="wrn.이정표." hidden="1">{#N/A,#N/A,FALSE,"이정표"}</definedName>
    <definedName name="wrn.이정표._1" localSheetId="12" hidden="1">{#N/A,#N/A,FALSE,"이정표"}</definedName>
    <definedName name="wrn.이정표._1" localSheetId="0" hidden="1">{#N/A,#N/A,FALSE,"이정표"}</definedName>
    <definedName name="wrn.이정표._1" hidden="1">{#N/A,#N/A,FALSE,"이정표"}</definedName>
    <definedName name="wrn.토공1." localSheetId="12" hidden="1">{#N/A,#N/A,FALSE,"구조1"}</definedName>
    <definedName name="wrn.토공1." localSheetId="0" hidden="1">{#N/A,#N/A,FALSE,"구조1"}</definedName>
    <definedName name="wrn.토공1." hidden="1">{#N/A,#N/A,FALSE,"구조1"}</definedName>
    <definedName name="wrn.토공1._1" localSheetId="12" hidden="1">{#N/A,#N/A,FALSE,"구조1"}</definedName>
    <definedName name="wrn.토공1._1" localSheetId="0" hidden="1">{#N/A,#N/A,FALSE,"구조1"}</definedName>
    <definedName name="wrn.토공1._1" hidden="1">{#N/A,#N/A,FALSE,"구조1"}</definedName>
    <definedName name="wrn.토공2." localSheetId="12" hidden="1">{#N/A,#N/A,FALSE,"토공2"}</definedName>
    <definedName name="wrn.토공2." localSheetId="0" hidden="1">{#N/A,#N/A,FALSE,"토공2"}</definedName>
    <definedName name="wrn.토공2." hidden="1">{#N/A,#N/A,FALSE,"토공2"}</definedName>
    <definedName name="wrn.토공2._1" localSheetId="12" hidden="1">{#N/A,#N/A,FALSE,"토공2"}</definedName>
    <definedName name="wrn.토공2._1" localSheetId="0" hidden="1">{#N/A,#N/A,FALSE,"토공2"}</definedName>
    <definedName name="wrn.토공2._1" hidden="1">{#N/A,#N/A,FALSE,"토공2"}</definedName>
    <definedName name="wrn.포장1." localSheetId="12" hidden="1">{#N/A,#N/A,FALSE,"포장1";#N/A,#N/A,FALSE,"포장1"}</definedName>
    <definedName name="wrn.포장1." localSheetId="0" hidden="1">{#N/A,#N/A,FALSE,"포장1";#N/A,#N/A,FALSE,"포장1"}</definedName>
    <definedName name="wrn.포장1." hidden="1">{#N/A,#N/A,FALSE,"포장1";#N/A,#N/A,FALSE,"포장1"}</definedName>
    <definedName name="wrn.포장1._1" localSheetId="12" hidden="1">{#N/A,#N/A,FALSE,"포장1";#N/A,#N/A,FALSE,"포장1"}</definedName>
    <definedName name="wrn.포장1._1" localSheetId="0" hidden="1">{#N/A,#N/A,FALSE,"포장1";#N/A,#N/A,FALSE,"포장1"}</definedName>
    <definedName name="wrn.포장1._1" hidden="1">{#N/A,#N/A,FALSE,"포장1";#N/A,#N/A,FALSE,"포장1"}</definedName>
    <definedName name="wrn.포장2." localSheetId="12" hidden="1">{#N/A,#N/A,FALSE,"포장2"}</definedName>
    <definedName name="wrn.포장2." localSheetId="0" hidden="1">{#N/A,#N/A,FALSE,"포장2"}</definedName>
    <definedName name="wrn.포장2." hidden="1">{#N/A,#N/A,FALSE,"포장2"}</definedName>
    <definedName name="wrn.포장2._1" localSheetId="12" hidden="1">{#N/A,#N/A,FALSE,"포장2"}</definedName>
    <definedName name="wrn.포장2._1" localSheetId="0"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localSheetId="0"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localSheetId="0"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 localSheetId="0">#REF!</definedName>
    <definedName name="WW">#REF!</definedName>
    <definedName name="wwwww" localSheetId="0" hidden="1">#REF!</definedName>
    <definedName name="wwwww" hidden="1">#REF!</definedName>
    <definedName name="wwwwwwwwwwwww">'[97]PRECAST lightconc-II'!$J$19</definedName>
    <definedName name="wwwwwwwwwwwwwwww" localSheetId="0">#REF!</definedName>
    <definedName name="wwwwwwwwwwwwwwww">#REF!</definedName>
    <definedName name="x" localSheetId="0">#REF!</definedName>
    <definedName name="x">#REF!</definedName>
    <definedName name="X980210_payment_printing_List">#NAME?</definedName>
    <definedName name="xdfghdfxhg" localSheetId="0">#REF!</definedName>
    <definedName name="xdfghdfxhg">#REF!</definedName>
    <definedName name="xdfghdfxhg_2" localSheetId="0">#REF!</definedName>
    <definedName name="xdfghdfxhg_2">#REF!</definedName>
    <definedName name="xdfghdfxhg_6" localSheetId="0">#REF!</definedName>
    <definedName name="xdfghdfxhg_6">#REF!</definedName>
    <definedName name="xdfghdfxhg_7" localSheetId="0">#REF!</definedName>
    <definedName name="xdfghdfxhg_7">#REF!</definedName>
    <definedName name="xf" localSheetId="0">#REF!</definedName>
    <definedName name="xf">#REF!</definedName>
    <definedName name="Xl" localSheetId="0">#REF!</definedName>
    <definedName name="Xl">#REF!</definedName>
    <definedName name="Xl___0" localSheetId="0">#REF!</definedName>
    <definedName name="Xl___0">#REF!</definedName>
    <definedName name="Xl___13" localSheetId="0">#REF!</definedName>
    <definedName name="Xl___13">#REF!</definedName>
    <definedName name="XREF_COLUMN_1" localSheetId="0" hidden="1">[98]BS!#REF!</definedName>
    <definedName name="XREF_COLUMN_1" hidden="1">[98]BS!#REF!</definedName>
    <definedName name="XREF_COLUMN_2" localSheetId="0" hidden="1">[98]BS!#REF!</definedName>
    <definedName name="XREF_COLUMN_2" hidden="1">[98]BS!#REF!</definedName>
    <definedName name="XREF_COLUMN_3" localSheetId="0" hidden="1">[98]BS!#REF!</definedName>
    <definedName name="XREF_COLUMN_3" hidden="1">[98]BS!#REF!</definedName>
    <definedName name="XREF_COLUMN_4" localSheetId="0" hidden="1">#REF!</definedName>
    <definedName name="XREF_COLUMN_4" hidden="1">#REF!</definedName>
    <definedName name="XRefActiveRow" localSheetId="0" hidden="1">#REF!</definedName>
    <definedName name="XRefActiveRow" hidden="1">#REF!</definedName>
    <definedName name="XRefColumnsCount" hidden="1">3</definedName>
    <definedName name="XRefCopy1" localSheetId="0" hidden="1">[98]BS!#REF!</definedName>
    <definedName name="XRefCopy1" hidden="1">[98]BS!#REF!</definedName>
    <definedName name="XRefCopy10Row" localSheetId="0" hidden="1">#REF!</definedName>
    <definedName name="XRefCopy10Row" hidden="1">#REF!</definedName>
    <definedName name="XRefCopy11Row" localSheetId="0" hidden="1">#REF!</definedName>
    <definedName name="XRefCopy11Row" hidden="1">#REF!</definedName>
    <definedName name="XRefCopy12Row" localSheetId="0" hidden="1">#REF!</definedName>
    <definedName name="XRefCopy12Row" hidden="1">#REF!</definedName>
    <definedName name="XRefCopy13Row" localSheetId="0" hidden="1">#REF!</definedName>
    <definedName name="XRefCopy13Row" hidden="1">#REF!</definedName>
    <definedName name="XRefCopy14Row" localSheetId="0" hidden="1">#REF!</definedName>
    <definedName name="XRefCopy14Row" hidden="1">#REF!</definedName>
    <definedName name="XRefCopy16" localSheetId="0" hidden="1">[99]BS!#REF!</definedName>
    <definedName name="XRefCopy16" hidden="1">[99]BS!#REF!</definedName>
    <definedName name="XRefCopy16Row" localSheetId="0" hidden="1">#REF!</definedName>
    <definedName name="XRefCopy16Row" hidden="1">#REF!</definedName>
    <definedName name="XRefCopy17Row" localSheetId="0" hidden="1">#REF!</definedName>
    <definedName name="XRefCopy17Row" hidden="1">#REF!</definedName>
    <definedName name="XRefCopy18Row" localSheetId="0" hidden="1">#REF!</definedName>
    <definedName name="XRefCopy18Row" hidden="1">#REF!</definedName>
    <definedName name="XRefCopy19Row" localSheetId="0" hidden="1">#REF!</definedName>
    <definedName name="XRefCopy19Row" hidden="1">#REF!</definedName>
    <definedName name="XRefCopy1Row" localSheetId="0" hidden="1">#REF!</definedName>
    <definedName name="XRefCopy1Row" hidden="1">#REF!</definedName>
    <definedName name="XRefCopy2" localSheetId="0" hidden="1">[99]BS!#REF!</definedName>
    <definedName name="XRefCopy2" hidden="1">[99]BS!#REF!</definedName>
    <definedName name="XRefCopy20Row" localSheetId="0" hidden="1">#REF!</definedName>
    <definedName name="XRefCopy20Row" hidden="1">#REF!</definedName>
    <definedName name="XRefCopy21Row" localSheetId="0" hidden="1">#REF!</definedName>
    <definedName name="XRefCopy21Row" hidden="1">#REF!</definedName>
    <definedName name="XRefCopy22Row" localSheetId="0" hidden="1">#REF!</definedName>
    <definedName name="XRefCopy22Row" hidden="1">#REF!</definedName>
    <definedName name="XRefCopy23Row" localSheetId="0" hidden="1">#REF!</definedName>
    <definedName name="XRefCopy23Row" hidden="1">#REF!</definedName>
    <definedName name="XRefCopy24Row" localSheetId="0" hidden="1">#REF!</definedName>
    <definedName name="XRefCopy24Row" hidden="1">#REF!</definedName>
    <definedName name="XRefCopy2Row" localSheetId="0" hidden="1">#REF!</definedName>
    <definedName name="XRefCopy2Row" hidden="1">#REF!</definedName>
    <definedName name="XRefCopy3" localSheetId="0" hidden="1">[99]BS!#REF!</definedName>
    <definedName name="XRefCopy3" hidden="1">[99]BS!#REF!</definedName>
    <definedName name="XRefCopy3Row" localSheetId="0" hidden="1">#REF!</definedName>
    <definedName name="XRefCopy3Row" hidden="1">#REF!</definedName>
    <definedName name="XRefCopy5" localSheetId="0" hidden="1">#REF!</definedName>
    <definedName name="XRefCopy5" hidden="1">#REF!</definedName>
    <definedName name="XRefCopy5Row" localSheetId="0" hidden="1">#REF!</definedName>
    <definedName name="XRefCopy5Row" hidden="1">#REF!</definedName>
    <definedName name="XRefCopy6" localSheetId="0" hidden="1">[98]BS!#REF!</definedName>
    <definedName name="XRefCopy6" hidden="1">[98]BS!#REF!</definedName>
    <definedName name="XRefCopy7Row" localSheetId="0" hidden="1">#REF!</definedName>
    <definedName name="XRefCopy7Row" hidden="1">#REF!</definedName>
    <definedName name="XRefCopy8Row" localSheetId="0" hidden="1">#REF!</definedName>
    <definedName name="XRefCopy8Row" hidden="1">#REF!</definedName>
    <definedName name="XRefCopy9Row" localSheetId="0" hidden="1">#REF!</definedName>
    <definedName name="XRefCopy9Row" hidden="1">#REF!</definedName>
    <definedName name="XRefCopyRangeCount" hidden="1">25</definedName>
    <definedName name="XRefPaste1" localSheetId="0" hidden="1">#REF!</definedName>
    <definedName name="XRefPaste1" hidden="1">#REF!</definedName>
    <definedName name="XRefPaste10" localSheetId="0" hidden="1">[99]BS!#REF!</definedName>
    <definedName name="XRefPaste10" hidden="1">[99]BS!#REF!</definedName>
    <definedName name="XRefPaste100" localSheetId="0" hidden="1">[99]BS!#REF!</definedName>
    <definedName name="XRefPaste100" hidden="1">[99]BS!#REF!</definedName>
    <definedName name="XRefPaste100Row" localSheetId="0" hidden="1">#REF!</definedName>
    <definedName name="XRefPaste100Row" hidden="1">#REF!</definedName>
    <definedName name="XRefPaste101Row" localSheetId="0" hidden="1">#REF!</definedName>
    <definedName name="XRefPaste101Row" hidden="1">#REF!</definedName>
    <definedName name="XRefPaste102Row" localSheetId="0" hidden="1">#REF!</definedName>
    <definedName name="XRefPaste102Row" hidden="1">#REF!</definedName>
    <definedName name="XRefPaste103Row" localSheetId="0" hidden="1">#REF!</definedName>
    <definedName name="XRefPaste103Row" hidden="1">#REF!</definedName>
    <definedName name="XRefPaste104Row" localSheetId="0" hidden="1">#REF!</definedName>
    <definedName name="XRefPaste104Row" hidden="1">#REF!</definedName>
    <definedName name="XRefPaste105Row" localSheetId="0" hidden="1">#REF!</definedName>
    <definedName name="XRefPaste105Row" hidden="1">#REF!</definedName>
    <definedName name="XRefPaste106" localSheetId="0" hidden="1">[99]BS!#REF!</definedName>
    <definedName name="XRefPaste106" hidden="1">[99]BS!#REF!</definedName>
    <definedName name="XRefPaste106Row" localSheetId="0" hidden="1">#REF!</definedName>
    <definedName name="XRefPaste106Row" hidden="1">#REF!</definedName>
    <definedName name="XRefPaste107Row" localSheetId="0" hidden="1">#REF!</definedName>
    <definedName name="XRefPaste107Row" hidden="1">#REF!</definedName>
    <definedName name="XRefPaste108Row" localSheetId="0" hidden="1">#REF!</definedName>
    <definedName name="XRefPaste108Row" hidden="1">#REF!</definedName>
    <definedName name="XRefPaste109Row" localSheetId="0" hidden="1">#REF!</definedName>
    <definedName name="XRefPaste109Row" hidden="1">#REF!</definedName>
    <definedName name="XRefPaste10Row" localSheetId="0" hidden="1">#REF!</definedName>
    <definedName name="XRefPaste10Row" hidden="1">#REF!</definedName>
    <definedName name="XRefPaste110Row" localSheetId="0" hidden="1">#REF!</definedName>
    <definedName name="XRefPaste110Row" hidden="1">#REF!</definedName>
    <definedName name="XRefPaste111Row" localSheetId="0" hidden="1">#REF!</definedName>
    <definedName name="XRefPaste111Row" hidden="1">#REF!</definedName>
    <definedName name="XRefPaste112Row" localSheetId="0" hidden="1">#REF!</definedName>
    <definedName name="XRefPaste112Row" hidden="1">#REF!</definedName>
    <definedName name="XRefPaste113Row" localSheetId="0" hidden="1">#REF!</definedName>
    <definedName name="XRefPaste113Row" hidden="1">#REF!</definedName>
    <definedName name="XRefPaste114" localSheetId="0" hidden="1">[99]BS!#REF!</definedName>
    <definedName name="XRefPaste114" hidden="1">[99]BS!#REF!</definedName>
    <definedName name="XRefPaste114Row" localSheetId="0" hidden="1">#REF!</definedName>
    <definedName name="XRefPaste114Row" hidden="1">#REF!</definedName>
    <definedName name="XRefPaste115Row" localSheetId="0" hidden="1">#REF!</definedName>
    <definedName name="XRefPaste115Row" hidden="1">#REF!</definedName>
    <definedName name="XRefPaste116Row" localSheetId="0" hidden="1">#REF!</definedName>
    <definedName name="XRefPaste116Row" hidden="1">#REF!</definedName>
    <definedName name="XRefPaste117" localSheetId="0" hidden="1">[98]BS!#REF!</definedName>
    <definedName name="XRefPaste117" hidden="1">[98]BS!#REF!</definedName>
    <definedName name="XRefPaste117Row" localSheetId="0" hidden="1">#REF!</definedName>
    <definedName name="XRefPaste117Row" hidden="1">#REF!</definedName>
    <definedName name="XRefPaste118" localSheetId="0" hidden="1">[98]BS!#REF!</definedName>
    <definedName name="XRefPaste118" hidden="1">[98]BS!#REF!</definedName>
    <definedName name="XRefPaste118Row" localSheetId="0" hidden="1">#REF!</definedName>
    <definedName name="XRefPaste118Row" hidden="1">#REF!</definedName>
    <definedName name="XRefPaste119Row" localSheetId="0" hidden="1">#REF!</definedName>
    <definedName name="XRefPaste119Row" hidden="1">#REF!</definedName>
    <definedName name="XRefPaste11Row" localSheetId="0" hidden="1">#REF!</definedName>
    <definedName name="XRefPaste11Row" hidden="1">#REF!</definedName>
    <definedName name="XRefPaste120Row" localSheetId="0" hidden="1">#REF!</definedName>
    <definedName name="XRefPaste120Row" hidden="1">#REF!</definedName>
    <definedName name="XRefPaste121Row" localSheetId="0" hidden="1">#REF!</definedName>
    <definedName name="XRefPaste121Row" hidden="1">#REF!</definedName>
    <definedName name="XRefPaste122Row" localSheetId="0" hidden="1">#REF!</definedName>
    <definedName name="XRefPaste122Row" hidden="1">#REF!</definedName>
    <definedName name="XRefPaste123Row" localSheetId="0" hidden="1">#REF!</definedName>
    <definedName name="XRefPaste123Row" hidden="1">#REF!</definedName>
    <definedName name="XRefPaste124Row" localSheetId="0" hidden="1">#REF!</definedName>
    <definedName name="XRefPaste124Row" hidden="1">#REF!</definedName>
    <definedName name="XRefPaste125Row" localSheetId="0" hidden="1">#REF!</definedName>
    <definedName name="XRefPaste125Row" hidden="1">#REF!</definedName>
    <definedName name="XRefPaste126" localSheetId="0" hidden="1">[99]BS!#REF!</definedName>
    <definedName name="XRefPaste126" hidden="1">[99]BS!#REF!</definedName>
    <definedName name="XRefPaste126Row" localSheetId="0" hidden="1">#REF!</definedName>
    <definedName name="XRefPaste126Row" hidden="1">#REF!</definedName>
    <definedName name="XRefPaste127Row" localSheetId="0" hidden="1">#REF!</definedName>
    <definedName name="XRefPaste127Row" hidden="1">#REF!</definedName>
    <definedName name="XRefPaste128Row" localSheetId="0" hidden="1">#REF!</definedName>
    <definedName name="XRefPaste128Row" hidden="1">#REF!</definedName>
    <definedName name="XRefPaste129Row" localSheetId="0" hidden="1">#REF!</definedName>
    <definedName name="XRefPaste129Row" hidden="1">#REF!</definedName>
    <definedName name="XRefPaste12Row" localSheetId="0" hidden="1">#REF!</definedName>
    <definedName name="XRefPaste12Row" hidden="1">#REF!</definedName>
    <definedName name="XRefPaste130Row" localSheetId="0" hidden="1">#REF!</definedName>
    <definedName name="XRefPaste130Row" hidden="1">#REF!</definedName>
    <definedName name="XRefPaste131" localSheetId="0" hidden="1">[99]BS!#REF!</definedName>
    <definedName name="XRefPaste131" hidden="1">[99]BS!#REF!</definedName>
    <definedName name="XRefPaste131Row" localSheetId="0" hidden="1">#REF!</definedName>
    <definedName name="XRefPaste131Row" hidden="1">#REF!</definedName>
    <definedName name="XRefPaste132Row" localSheetId="0" hidden="1">#REF!</definedName>
    <definedName name="XRefPaste132Row" hidden="1">#REF!</definedName>
    <definedName name="XRefPaste133" localSheetId="0" hidden="1">[98]BS!#REF!</definedName>
    <definedName name="XRefPaste133" hidden="1">[98]BS!#REF!</definedName>
    <definedName name="XRefPaste133Row" localSheetId="0" hidden="1">#REF!</definedName>
    <definedName name="XRefPaste133Row" hidden="1">#REF!</definedName>
    <definedName name="XRefPaste134Row" localSheetId="0" hidden="1">#REF!</definedName>
    <definedName name="XRefPaste134Row" hidden="1">#REF!</definedName>
    <definedName name="XRefPaste135Row" localSheetId="0" hidden="1">#REF!</definedName>
    <definedName name="XRefPaste135Row" hidden="1">#REF!</definedName>
    <definedName name="XRefPaste136Row" localSheetId="0" hidden="1">#REF!</definedName>
    <definedName name="XRefPaste136Row" hidden="1">#REF!</definedName>
    <definedName name="XRefPaste137Row" localSheetId="0" hidden="1">#REF!</definedName>
    <definedName name="XRefPaste137Row" hidden="1">#REF!</definedName>
    <definedName name="XRefPaste138Row" localSheetId="0" hidden="1">#REF!</definedName>
    <definedName name="XRefPaste138Row" hidden="1">#REF!</definedName>
    <definedName name="XRefPaste139Row" localSheetId="0" hidden="1">#REF!</definedName>
    <definedName name="XRefPaste139Row" hidden="1">#REF!</definedName>
    <definedName name="XRefPaste13Row" localSheetId="0" hidden="1">#REF!</definedName>
    <definedName name="XRefPaste13Row" hidden="1">#REF!</definedName>
    <definedName name="XRefPaste140Row" localSheetId="0" hidden="1">#REF!</definedName>
    <definedName name="XRefPaste140Row" hidden="1">#REF!</definedName>
    <definedName name="XRefPaste141Row" localSheetId="0" hidden="1">#REF!</definedName>
    <definedName name="XRefPaste141Row" hidden="1">#REF!</definedName>
    <definedName name="XRefPaste142" localSheetId="0" hidden="1">[99]BS!#REF!</definedName>
    <definedName name="XRefPaste142" hidden="1">[99]BS!#REF!</definedName>
    <definedName name="XRefPaste142Row" localSheetId="0" hidden="1">#REF!</definedName>
    <definedName name="XRefPaste142Row" hidden="1">#REF!</definedName>
    <definedName name="XRefPaste143" localSheetId="0" hidden="1">[100]BS!#REF!</definedName>
    <definedName name="XRefPaste143" hidden="1">[100]BS!#REF!</definedName>
    <definedName name="XRefPaste143Row" localSheetId="0" hidden="1">#REF!</definedName>
    <definedName name="XRefPaste143Row" hidden="1">#REF!</definedName>
    <definedName name="XRefPaste144" localSheetId="0" hidden="1">[100]BS!#REF!</definedName>
    <definedName name="XRefPaste144" hidden="1">[100]BS!#REF!</definedName>
    <definedName name="XRefPaste144Row" localSheetId="0" hidden="1">#REF!</definedName>
    <definedName name="XRefPaste144Row" hidden="1">#REF!</definedName>
    <definedName name="XRefPaste14Row" localSheetId="0" hidden="1">#REF!</definedName>
    <definedName name="XRefPaste14Row" hidden="1">#REF!</definedName>
    <definedName name="XRefPaste15" localSheetId="0" hidden="1">[98]BS!#REF!</definedName>
    <definedName name="XRefPaste15" hidden="1">[98]BS!#REF!</definedName>
    <definedName name="XRefPaste15Row" localSheetId="0" hidden="1">#REF!</definedName>
    <definedName name="XRefPaste15Row" hidden="1">#REF!</definedName>
    <definedName name="XRefPaste16" localSheetId="0" hidden="1">[98]BS!#REF!</definedName>
    <definedName name="XRefPaste16" hidden="1">[98]BS!#REF!</definedName>
    <definedName name="XRefPaste16Row" localSheetId="0" hidden="1">#REF!</definedName>
    <definedName name="XRefPaste16Row" hidden="1">#REF!</definedName>
    <definedName name="XRefPaste17Row" localSheetId="0" hidden="1">#REF!</definedName>
    <definedName name="XRefPaste17Row" hidden="1">#REF!</definedName>
    <definedName name="XRefPaste18Row" localSheetId="0" hidden="1">#REF!</definedName>
    <definedName name="XRefPaste18Row" hidden="1">#REF!</definedName>
    <definedName name="XRefPaste19" localSheetId="0" hidden="1">[98]BS!#REF!</definedName>
    <definedName name="XRefPaste19" hidden="1">[98]BS!#REF!</definedName>
    <definedName name="XRefPaste19Row" localSheetId="0" hidden="1">#REF!</definedName>
    <definedName name="XRefPaste19Row" hidden="1">#REF!</definedName>
    <definedName name="XRefPaste1Row" localSheetId="0" hidden="1">#REF!</definedName>
    <definedName name="XRefPaste1Row" hidden="1">#REF!</definedName>
    <definedName name="XRefPaste20" localSheetId="0" hidden="1">[98]BS!#REF!</definedName>
    <definedName name="XRefPaste20" hidden="1">[98]BS!#REF!</definedName>
    <definedName name="XRefPaste20Row" localSheetId="0" hidden="1">#REF!</definedName>
    <definedName name="XRefPaste20Row" hidden="1">#REF!</definedName>
    <definedName name="XRefPaste21Row" localSheetId="0" hidden="1">#REF!</definedName>
    <definedName name="XRefPaste21Row" hidden="1">#REF!</definedName>
    <definedName name="XRefPaste22" localSheetId="0" hidden="1">[98]BS!#REF!</definedName>
    <definedName name="XRefPaste22" hidden="1">[98]BS!#REF!</definedName>
    <definedName name="XRefPaste22Row" localSheetId="0" hidden="1">#REF!</definedName>
    <definedName name="XRefPaste22Row" hidden="1">#REF!</definedName>
    <definedName name="XRefPaste23Row" localSheetId="0" hidden="1">#REF!</definedName>
    <definedName name="XRefPaste23Row" hidden="1">#REF!</definedName>
    <definedName name="XRefPaste24Row" localSheetId="0" hidden="1">#REF!</definedName>
    <definedName name="XRefPaste24Row" hidden="1">#REF!</definedName>
    <definedName name="XRefPaste25Row" localSheetId="0" hidden="1">#REF!</definedName>
    <definedName name="XRefPaste25Row" hidden="1">#REF!</definedName>
    <definedName name="XRefPaste26Row" localSheetId="0" hidden="1">#REF!</definedName>
    <definedName name="XRefPaste26Row" hidden="1">#REF!</definedName>
    <definedName name="XRefPaste27Row" localSheetId="0" hidden="1">#REF!</definedName>
    <definedName name="XRefPaste27Row" hidden="1">#REF!</definedName>
    <definedName name="XRefPaste28" localSheetId="0" hidden="1">[99]BS!#REF!</definedName>
    <definedName name="XRefPaste28" hidden="1">[99]BS!#REF!</definedName>
    <definedName name="XRefPaste28Row" localSheetId="0" hidden="1">#REF!</definedName>
    <definedName name="XRefPaste28Row" hidden="1">#REF!</definedName>
    <definedName name="XRefPaste29Row" localSheetId="0" hidden="1">#REF!</definedName>
    <definedName name="XRefPaste29Row" hidden="1">#REF!</definedName>
    <definedName name="XRefPaste2Row" localSheetId="0" hidden="1">#REF!</definedName>
    <definedName name="XRefPaste2Row" hidden="1">#REF!</definedName>
    <definedName name="XRefPaste30Row" localSheetId="0" hidden="1">#REF!</definedName>
    <definedName name="XRefPaste30Row" hidden="1">#REF!</definedName>
    <definedName name="XRefPaste31" localSheetId="0" hidden="1">[99]BS!#REF!</definedName>
    <definedName name="XRefPaste31" hidden="1">[99]BS!#REF!</definedName>
    <definedName name="XRefPaste31Row" localSheetId="0" hidden="1">#REF!</definedName>
    <definedName name="XRefPaste31Row" hidden="1">#REF!</definedName>
    <definedName name="XRefPaste32Row" localSheetId="0" hidden="1">#REF!</definedName>
    <definedName name="XRefPaste32Row" hidden="1">#REF!</definedName>
    <definedName name="XRefPaste33" localSheetId="0" hidden="1">[98]BS!#REF!</definedName>
    <definedName name="XRefPaste33" hidden="1">[98]BS!#REF!</definedName>
    <definedName name="XRefPaste33Row" localSheetId="0" hidden="1">#REF!</definedName>
    <definedName name="XRefPaste33Row" hidden="1">#REF!</definedName>
    <definedName name="XRefPaste34Row" localSheetId="0" hidden="1">#REF!</definedName>
    <definedName name="XRefPaste34Row" hidden="1">#REF!</definedName>
    <definedName name="XRefPaste35Row" localSheetId="0" hidden="1">#REF!</definedName>
    <definedName name="XRefPaste35Row" hidden="1">#REF!</definedName>
    <definedName name="XRefPaste36Row" localSheetId="0" hidden="1">#REF!</definedName>
    <definedName name="XRefPaste36Row" hidden="1">#REF!</definedName>
    <definedName name="XRefPaste37Row" localSheetId="0" hidden="1">#REF!</definedName>
    <definedName name="XRefPaste37Row" hidden="1">#REF!</definedName>
    <definedName name="XRefPaste38" localSheetId="0" hidden="1">[99]BS!#REF!</definedName>
    <definedName name="XRefPaste38" hidden="1">[99]BS!#REF!</definedName>
    <definedName name="XRefPaste38Row" localSheetId="0" hidden="1">#REF!</definedName>
    <definedName name="XRefPaste38Row" hidden="1">#REF!</definedName>
    <definedName name="XRefPaste39Row" localSheetId="0" hidden="1">#REF!</definedName>
    <definedName name="XRefPaste39Row" hidden="1">#REF!</definedName>
    <definedName name="XRefPaste3Row" localSheetId="0" hidden="1">#REF!</definedName>
    <definedName name="XRefPaste3Row" hidden="1">#REF!</definedName>
    <definedName name="XRefPaste4" localSheetId="0" hidden="1">[98]BS!#REF!</definedName>
    <definedName name="XRefPaste4" hidden="1">[98]BS!#REF!</definedName>
    <definedName name="XRefPaste40" localSheetId="0" hidden="1">[98]BS!#REF!</definedName>
    <definedName name="XRefPaste40" hidden="1">[98]BS!#REF!</definedName>
    <definedName name="XRefPaste40Row" localSheetId="0" hidden="1">#REF!</definedName>
    <definedName name="XRefPaste40Row" hidden="1">#REF!</definedName>
    <definedName name="XRefPaste41" localSheetId="0" hidden="1">[98]BS!#REF!</definedName>
    <definedName name="XRefPaste41" hidden="1">[98]BS!#REF!</definedName>
    <definedName name="XRefPaste41Row" localSheetId="0" hidden="1">#REF!</definedName>
    <definedName name="XRefPaste41Row" hidden="1">#REF!</definedName>
    <definedName name="XRefPaste42" localSheetId="0" hidden="1">[98]BS!#REF!</definedName>
    <definedName name="XRefPaste42" hidden="1">[98]BS!#REF!</definedName>
    <definedName name="XRefPaste42Row" localSheetId="0" hidden="1">#REF!</definedName>
    <definedName name="XRefPaste42Row" hidden="1">#REF!</definedName>
    <definedName name="XRefPaste43" localSheetId="0" hidden="1">[100]BS!#REF!</definedName>
    <definedName name="XRefPaste43" hidden="1">[100]BS!#REF!</definedName>
    <definedName name="XRefPaste43Row" localSheetId="0" hidden="1">#REF!</definedName>
    <definedName name="XRefPaste43Row" hidden="1">#REF!</definedName>
    <definedName name="XRefPaste44" localSheetId="0" hidden="1">[100]BS!#REF!</definedName>
    <definedName name="XRefPaste44" hidden="1">[100]BS!#REF!</definedName>
    <definedName name="XRefPaste44Row" localSheetId="0" hidden="1">#REF!</definedName>
    <definedName name="XRefPaste44Row" hidden="1">#REF!</definedName>
    <definedName name="XRefPaste45" localSheetId="0" hidden="1">[100]BS!#REF!</definedName>
    <definedName name="XRefPaste45" hidden="1">[100]BS!#REF!</definedName>
    <definedName name="XRefPaste45Row" localSheetId="0" hidden="1">#REF!</definedName>
    <definedName name="XRefPaste45Row" hidden="1">#REF!</definedName>
    <definedName name="XRefPaste46" localSheetId="0" hidden="1">[100]BS!#REF!</definedName>
    <definedName name="XRefPaste46" hidden="1">[100]BS!#REF!</definedName>
    <definedName name="XRefPaste46Row" localSheetId="0" hidden="1">#REF!</definedName>
    <definedName name="XRefPaste46Row" hidden="1">#REF!</definedName>
    <definedName name="XRefPaste47" localSheetId="0" hidden="1">[100]BS!#REF!</definedName>
    <definedName name="XRefPaste47" hidden="1">[100]BS!#REF!</definedName>
    <definedName name="XRefPaste47Row" localSheetId="0" hidden="1">#REF!</definedName>
    <definedName name="XRefPaste47Row" hidden="1">#REF!</definedName>
    <definedName name="XRefPaste48Row" localSheetId="0" hidden="1">#REF!</definedName>
    <definedName name="XRefPaste48Row" hidden="1">#REF!</definedName>
    <definedName name="XRefPaste49Row" localSheetId="0" hidden="1">#REF!</definedName>
    <definedName name="XRefPaste49Row" hidden="1">#REF!</definedName>
    <definedName name="XRefPaste4Row" localSheetId="0" hidden="1">#REF!</definedName>
    <definedName name="XRefPaste4Row" hidden="1">#REF!</definedName>
    <definedName name="XRefPaste5" localSheetId="0" hidden="1">[99]BS!#REF!</definedName>
    <definedName name="XRefPaste5" hidden="1">[99]BS!#REF!</definedName>
    <definedName name="XRefPaste50" localSheetId="0" hidden="1">[99]BS!#REF!</definedName>
    <definedName name="XRefPaste50" hidden="1">[99]BS!#REF!</definedName>
    <definedName name="XRefPaste50Row" localSheetId="0" hidden="1">#REF!</definedName>
    <definedName name="XRefPaste50Row" hidden="1">#REF!</definedName>
    <definedName name="XRefPaste51Row" localSheetId="0" hidden="1">#REF!</definedName>
    <definedName name="XRefPaste51Row" hidden="1">#REF!</definedName>
    <definedName name="XRefPaste52Row" localSheetId="0" hidden="1">#REF!</definedName>
    <definedName name="XRefPaste52Row" hidden="1">#REF!</definedName>
    <definedName name="XRefPaste53Row" localSheetId="0" hidden="1">#REF!</definedName>
    <definedName name="XRefPaste53Row" hidden="1">#REF!</definedName>
    <definedName name="XRefPaste54" localSheetId="0" hidden="1">[99]BS!#REF!</definedName>
    <definedName name="XRefPaste54" hidden="1">[99]BS!#REF!</definedName>
    <definedName name="XRefPaste54Row" localSheetId="0" hidden="1">#REF!</definedName>
    <definedName name="XRefPaste54Row" hidden="1">#REF!</definedName>
    <definedName name="XRefPaste55Row" localSheetId="0" hidden="1">#REF!</definedName>
    <definedName name="XRefPaste55Row" hidden="1">#REF!</definedName>
    <definedName name="XRefPaste56Row" localSheetId="0" hidden="1">#REF!</definedName>
    <definedName name="XRefPaste56Row" hidden="1">#REF!</definedName>
    <definedName name="XRefPaste57Row" localSheetId="0" hidden="1">#REF!</definedName>
    <definedName name="XRefPaste57Row" hidden="1">#REF!</definedName>
    <definedName name="XRefPaste58Row" localSheetId="0" hidden="1">#REF!</definedName>
    <definedName name="XRefPaste58Row" hidden="1">#REF!</definedName>
    <definedName name="XRefPaste59Row" localSheetId="0" hidden="1">#REF!</definedName>
    <definedName name="XRefPaste59Row" hidden="1">#REF!</definedName>
    <definedName name="XRefPaste5Row" localSheetId="0" hidden="1">#REF!</definedName>
    <definedName name="XRefPaste5Row" hidden="1">#REF!</definedName>
    <definedName name="XRefPaste60Row" localSheetId="0" hidden="1">#REF!</definedName>
    <definedName name="XRefPaste60Row" hidden="1">#REF!</definedName>
    <definedName name="XRefPaste61Row" localSheetId="0" hidden="1">#REF!</definedName>
    <definedName name="XRefPaste61Row" hidden="1">#REF!</definedName>
    <definedName name="XRefPaste62Row" localSheetId="0" hidden="1">#REF!</definedName>
    <definedName name="XRefPaste62Row" hidden="1">#REF!</definedName>
    <definedName name="XRefPaste63Row" localSheetId="0" hidden="1">#REF!</definedName>
    <definedName name="XRefPaste63Row" hidden="1">#REF!</definedName>
    <definedName name="XRefPaste64" localSheetId="0" hidden="1">[99]BS!#REF!</definedName>
    <definedName name="XRefPaste64" hidden="1">[99]BS!#REF!</definedName>
    <definedName name="XRefPaste64Row" localSheetId="0" hidden="1">#REF!</definedName>
    <definedName name="XRefPaste64Row" hidden="1">#REF!</definedName>
    <definedName name="XRefPaste65Row" localSheetId="0" hidden="1">#REF!</definedName>
    <definedName name="XRefPaste65Row" hidden="1">#REF!</definedName>
    <definedName name="XRefPaste66" localSheetId="0" hidden="1">[98]BS!#REF!</definedName>
    <definedName name="XRefPaste66" hidden="1">[98]BS!#REF!</definedName>
    <definedName name="XRefPaste66Row" localSheetId="0" hidden="1">#REF!</definedName>
    <definedName name="XRefPaste66Row" hidden="1">#REF!</definedName>
    <definedName name="XRefPaste67Row" localSheetId="0" hidden="1">#REF!</definedName>
    <definedName name="XRefPaste67Row" hidden="1">#REF!</definedName>
    <definedName name="XRefPaste68" localSheetId="0" hidden="1">[98]BS!#REF!</definedName>
    <definedName name="XRefPaste68" hidden="1">[98]BS!#REF!</definedName>
    <definedName name="XRefPaste68Row" localSheetId="0" hidden="1">#REF!</definedName>
    <definedName name="XRefPaste68Row" hidden="1">#REF!</definedName>
    <definedName name="XRefPaste69" localSheetId="0" hidden="1">[98]BS!#REF!</definedName>
    <definedName name="XRefPaste69" hidden="1">[98]BS!#REF!</definedName>
    <definedName name="XRefPaste69Row" localSheetId="0" hidden="1">#REF!</definedName>
    <definedName name="XRefPaste69Row" hidden="1">#REF!</definedName>
    <definedName name="XRefPaste6Row" localSheetId="0" hidden="1">#REF!</definedName>
    <definedName name="XRefPaste6Row" hidden="1">#REF!</definedName>
    <definedName name="XRefPaste7" localSheetId="0" hidden="1">[98]BS!#REF!</definedName>
    <definedName name="XRefPaste7" hidden="1">[98]BS!#REF!</definedName>
    <definedName name="XRefPaste70Row" localSheetId="0" hidden="1">#REF!</definedName>
    <definedName name="XRefPaste70Row" hidden="1">#REF!</definedName>
    <definedName name="XRefPaste71Row" localSheetId="0" hidden="1">#REF!</definedName>
    <definedName name="XRefPaste71Row" hidden="1">#REF!</definedName>
    <definedName name="XRefPaste72Row" localSheetId="0" hidden="1">#REF!</definedName>
    <definedName name="XRefPaste72Row" hidden="1">#REF!</definedName>
    <definedName name="XRefPaste73" localSheetId="0" hidden="1">[98]BS!#REF!</definedName>
    <definedName name="XRefPaste73" hidden="1">[98]BS!#REF!</definedName>
    <definedName name="XRefPaste73Row" localSheetId="0" hidden="1">#REF!</definedName>
    <definedName name="XRefPaste73Row" hidden="1">#REF!</definedName>
    <definedName name="XRefPaste74" localSheetId="0" hidden="1">[98]BS!#REF!</definedName>
    <definedName name="XRefPaste74" hidden="1">[98]BS!#REF!</definedName>
    <definedName name="XRefPaste74Row" localSheetId="0" hidden="1">#REF!</definedName>
    <definedName name="XRefPaste74Row" hidden="1">#REF!</definedName>
    <definedName name="XRefPaste75" localSheetId="0" hidden="1">[100]BS!#REF!</definedName>
    <definedName name="XRefPaste75" hidden="1">[100]BS!#REF!</definedName>
    <definedName name="XRefPaste75Row" localSheetId="0" hidden="1">#REF!</definedName>
    <definedName name="XRefPaste75Row" hidden="1">#REF!</definedName>
    <definedName name="XRefPaste76" localSheetId="0" hidden="1">[100]BS!#REF!</definedName>
    <definedName name="XRefPaste76" hidden="1">[100]BS!#REF!</definedName>
    <definedName name="XRefPaste76Row" localSheetId="0" hidden="1">#REF!</definedName>
    <definedName name="XRefPaste76Row" hidden="1">#REF!</definedName>
    <definedName name="XRefPaste77" localSheetId="0" hidden="1">[100]BS!#REF!</definedName>
    <definedName name="XRefPaste77" hidden="1">[100]BS!#REF!</definedName>
    <definedName name="XRefPaste77Row" localSheetId="0" hidden="1">#REF!</definedName>
    <definedName name="XRefPaste77Row" hidden="1">#REF!</definedName>
    <definedName name="XRefPaste78" localSheetId="0" hidden="1">[100]BS!#REF!</definedName>
    <definedName name="XRefPaste78" hidden="1">[100]BS!#REF!</definedName>
    <definedName name="XRefPaste78Row" localSheetId="0" hidden="1">#REF!</definedName>
    <definedName name="XRefPaste78Row" hidden="1">#REF!</definedName>
    <definedName name="XRefPaste79Row" localSheetId="0" hidden="1">#REF!</definedName>
    <definedName name="XRefPaste79Row" hidden="1">#REF!</definedName>
    <definedName name="XRefPaste7Row" localSheetId="0" hidden="1">#REF!</definedName>
    <definedName name="XRefPaste7Row" hidden="1">#REF!</definedName>
    <definedName name="XRefPaste8" localSheetId="0" hidden="1">[98]BS!#REF!</definedName>
    <definedName name="XRefPaste8" hidden="1">[98]BS!#REF!</definedName>
    <definedName name="XRefPaste80Row" localSheetId="0" hidden="1">#REF!</definedName>
    <definedName name="XRefPaste80Row" hidden="1">#REF!</definedName>
    <definedName name="XRefPaste81Row" localSheetId="0" hidden="1">#REF!</definedName>
    <definedName name="XRefPaste81Row" hidden="1">#REF!</definedName>
    <definedName name="XRefPaste82" localSheetId="0" hidden="1">[98]BS!#REF!</definedName>
    <definedName name="XRefPaste82" hidden="1">[98]BS!#REF!</definedName>
    <definedName name="XRefPaste82Row" localSheetId="0" hidden="1">#REF!</definedName>
    <definedName name="XRefPaste82Row" hidden="1">#REF!</definedName>
    <definedName name="XRefPaste83" localSheetId="0" hidden="1">[98]BS!#REF!</definedName>
    <definedName name="XRefPaste83" hidden="1">[98]BS!#REF!</definedName>
    <definedName name="XRefPaste83Row" localSheetId="0" hidden="1">#REF!</definedName>
    <definedName name="XRefPaste83Row" hidden="1">#REF!</definedName>
    <definedName name="XRefPaste84Row" localSheetId="0" hidden="1">#REF!</definedName>
    <definedName name="XRefPaste84Row" hidden="1">#REF!</definedName>
    <definedName name="XRefPaste85" localSheetId="0" hidden="1">[98]BS!#REF!</definedName>
    <definedName name="XRefPaste85" hidden="1">[98]BS!#REF!</definedName>
    <definedName name="XRefPaste85Row" localSheetId="0" hidden="1">#REF!</definedName>
    <definedName name="XRefPaste85Row" hidden="1">#REF!</definedName>
    <definedName name="XRefPaste86" localSheetId="0" hidden="1">[98]BS!#REF!</definedName>
    <definedName name="XRefPaste86" hidden="1">[98]BS!#REF!</definedName>
    <definedName name="XRefPaste86Row" localSheetId="0" hidden="1">#REF!</definedName>
    <definedName name="XRefPaste86Row" hidden="1">#REF!</definedName>
    <definedName name="XRefPaste87" localSheetId="0" hidden="1">[98]BS!#REF!</definedName>
    <definedName name="XRefPaste87" hidden="1">[98]BS!#REF!</definedName>
    <definedName name="XRefPaste87Row" localSheetId="0" hidden="1">#REF!</definedName>
    <definedName name="XRefPaste87Row" hidden="1">#REF!</definedName>
    <definedName name="XRefPaste88Row" localSheetId="0" hidden="1">#REF!</definedName>
    <definedName name="XRefPaste88Row" hidden="1">#REF!</definedName>
    <definedName name="XRefPaste89" localSheetId="0" hidden="1">[98]BS!#REF!</definedName>
    <definedName name="XRefPaste89" hidden="1">[98]BS!#REF!</definedName>
    <definedName name="XRefPaste89Row" localSheetId="0" hidden="1">#REF!</definedName>
    <definedName name="XRefPaste89Row" hidden="1">#REF!</definedName>
    <definedName name="XRefPaste8Row" localSheetId="0" hidden="1">#REF!</definedName>
    <definedName name="XRefPaste8Row" hidden="1">#REF!</definedName>
    <definedName name="XRefPaste9" localSheetId="0" hidden="1">[98]BS!#REF!</definedName>
    <definedName name="XRefPaste9" hidden="1">[98]BS!#REF!</definedName>
    <definedName name="XRefPaste90Row" localSheetId="0" hidden="1">#REF!</definedName>
    <definedName name="XRefPaste90Row" hidden="1">#REF!</definedName>
    <definedName name="XRefPaste91" localSheetId="0" hidden="1">[98]BS!#REF!</definedName>
    <definedName name="XRefPaste91" hidden="1">[98]BS!#REF!</definedName>
    <definedName name="XRefPaste91Row" localSheetId="0" hidden="1">#REF!</definedName>
    <definedName name="XRefPaste91Row" hidden="1">#REF!</definedName>
    <definedName name="XRefPaste92" localSheetId="0" hidden="1">[98]BS!#REF!</definedName>
    <definedName name="XRefPaste92" hidden="1">[98]BS!#REF!</definedName>
    <definedName name="XRefPaste92Row" localSheetId="0" hidden="1">#REF!</definedName>
    <definedName name="XRefPaste92Row" hidden="1">#REF!</definedName>
    <definedName name="XRefPaste93Row" localSheetId="0" hidden="1">#REF!</definedName>
    <definedName name="XRefPaste93Row" hidden="1">#REF!</definedName>
    <definedName name="XRefPaste94" localSheetId="0" hidden="1">[98]BS!#REF!</definedName>
    <definedName name="XRefPaste94" hidden="1">[98]BS!#REF!</definedName>
    <definedName name="XRefPaste94Row" localSheetId="0" hidden="1">#REF!</definedName>
    <definedName name="XRefPaste94Row" hidden="1">#REF!</definedName>
    <definedName name="XRefPaste95" localSheetId="0" hidden="1">[98]BS!#REF!</definedName>
    <definedName name="XRefPaste95" hidden="1">[98]BS!#REF!</definedName>
    <definedName name="XRefPaste95Row" localSheetId="0" hidden="1">#REF!</definedName>
    <definedName name="XRefPaste95Row" hidden="1">#REF!</definedName>
    <definedName name="XRefPaste96" localSheetId="0" hidden="1">[98]BS!#REF!</definedName>
    <definedName name="XRefPaste96" hidden="1">[98]BS!#REF!</definedName>
    <definedName name="XRefPaste96Row" localSheetId="0" hidden="1">#REF!</definedName>
    <definedName name="XRefPaste96Row" hidden="1">#REF!</definedName>
    <definedName name="XRefPaste97" localSheetId="0" hidden="1">[98]BS!#REF!</definedName>
    <definedName name="XRefPaste97" hidden="1">[98]BS!#REF!</definedName>
    <definedName name="XRefPaste97Row" localSheetId="0" hidden="1">#REF!</definedName>
    <definedName name="XRefPaste97Row" hidden="1">#REF!</definedName>
    <definedName name="XRefPaste98" localSheetId="0" hidden="1">[100]BS!#REF!</definedName>
    <definedName name="XRefPaste98" hidden="1">[100]BS!#REF!</definedName>
    <definedName name="XRefPaste98Row" localSheetId="0" hidden="1">#REF!</definedName>
    <definedName name="XRefPaste98Row" hidden="1">#REF!</definedName>
    <definedName name="XRefPaste99" localSheetId="0" hidden="1">[100]BS!#REF!</definedName>
    <definedName name="XRefPaste99" hidden="1">[100]BS!#REF!</definedName>
    <definedName name="XRefPaste99Row" localSheetId="0" hidden="1">#REF!</definedName>
    <definedName name="XRefPaste99Row" hidden="1">#REF!</definedName>
    <definedName name="XRefPaste9Row" localSheetId="0" hidden="1">#REF!</definedName>
    <definedName name="XRefPaste9Row" hidden="1">#REF!</definedName>
    <definedName name="XRefPasteRangeCount" hidden="1">8</definedName>
    <definedName name="xsx" localSheetId="0">#REF!</definedName>
    <definedName name="xsx">#REF!</definedName>
    <definedName name="xV" localSheetId="12" hidden="1">{#N/A,#N/A,TRUE,"Front";#N/A,#N/A,TRUE,"Simple Letter";#N/A,#N/A,TRUE,"Inside";#N/A,#N/A,TRUE,"Contents";#N/A,#N/A,TRUE,"Basis";#N/A,#N/A,TRUE,"Inclusions";#N/A,#N/A,TRUE,"Exclusions";#N/A,#N/A,TRUE,"Areas";#N/A,#N/A,TRUE,"Summary";#N/A,#N/A,TRUE,"Detail"}</definedName>
    <definedName name="xV" localSheetId="0"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localSheetId="0" hidden="1">{#N/A,#N/A,FALSE,"p&amp;l"}</definedName>
    <definedName name="xx" hidden="1">{#N/A,#N/A,FALSE,"p&amp;l"}</definedName>
    <definedName name="xxnn" localSheetId="12" hidden="1">{#N/A,#N/A,FALSE,"Balance Sheets";#N/A,#N/A,FALSE,"96 Conservative";#N/A,#N/A,FALSE,"96 Possible"}</definedName>
    <definedName name="xxnn" localSheetId="0" hidden="1">{#N/A,#N/A,FALSE,"Balance Sheets";#N/A,#N/A,FALSE,"96 Conservative";#N/A,#N/A,FALSE,"96 Possible"}</definedName>
    <definedName name="xxnn" hidden="1">{#N/A,#N/A,FALSE,"Balance Sheets";#N/A,#N/A,FALSE,"96 Conservative";#N/A,#N/A,FALSE,"96 Possible"}</definedName>
    <definedName name="xxx" localSheetId="0">#REF!</definedName>
    <definedName name="xxx">#REF!</definedName>
    <definedName name="xxx_2" localSheetId="0">#REF!</definedName>
    <definedName name="xxx_2">#REF!</definedName>
    <definedName name="xxx_6" localSheetId="0">#REF!</definedName>
    <definedName name="xxx_6">#REF!</definedName>
    <definedName name="xxx_7" localSheetId="0">#REF!</definedName>
    <definedName name="xxx_7">#REF!</definedName>
    <definedName name="xxxxxxxxxxxxx" localSheetId="0">#REF!</definedName>
    <definedName name="xxxxxxxxxxxxx">#REF!</definedName>
    <definedName name="XXXXXXXXXXXXXXX" localSheetId="0">#REF!</definedName>
    <definedName name="XXXXXXXXXXXXXXX">#REF!</definedName>
    <definedName name="xyz" localSheetId="12" hidden="1">{#N/A,#N/A,FALSE,"Balance Sheets";#N/A,#N/A,FALSE,"96 Conservative";#N/A,#N/A,FALSE,"96 Possible"}</definedName>
    <definedName name="xyz" localSheetId="0"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localSheetId="0"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localSheetId="0" hidden="1">{#N/A,#N/A,FALSE,"VARIATIONS";#N/A,#N/A,FALSE,"BUDGET";#N/A,#N/A,FALSE,"CIVIL QNTY VAR";#N/A,#N/A,FALSE,"SUMMARY";#N/A,#N/A,FALSE,"MATERIAL VAR"}</definedName>
    <definedName name="y" hidden="1">{#N/A,#N/A,FALSE,"VARIATIONS";#N/A,#N/A,FALSE,"BUDGET";#N/A,#N/A,FALSE,"CIVIL QNTY VAR";#N/A,#N/A,FALSE,"SUMMARY";#N/A,#N/A,FALSE,"MATERIAL VAR"}</definedName>
    <definedName name="Y_Y_Growth" localSheetId="0">#REF!</definedName>
    <definedName name="Y_Y_Growth">#REF!</definedName>
    <definedName name="YEAR" localSheetId="0">#REF!</definedName>
    <definedName name="YEAR">#REF!</definedName>
    <definedName name="YearEnd" localSheetId="0">#REF!</definedName>
    <definedName name="YearEnd">#REF!</definedName>
    <definedName name="Yes" localSheetId="0">#REF!</definedName>
    <definedName name="Yes">#REF!</definedName>
    <definedName name="Yr2_topup_int">"'[4]input -per account vintage data'!$c$24"</definedName>
    <definedName name="Yr3_topup_int">"'[4]input -per account vintage data'!$d$24"</definedName>
    <definedName name="yurt" localSheetId="0">#REF!</definedName>
    <definedName name="yurt">#REF!</definedName>
    <definedName name="yyyyyyyyyy" localSheetId="0">#REF!</definedName>
    <definedName name="yyyyyyyyyy">#REF!</definedName>
    <definedName name="yyyyyyyyyyyyyyyy" localSheetId="0">#REF!</definedName>
    <definedName name="yyyyyyyyyyyyyyyy">#REF!</definedName>
    <definedName name="yzs" localSheetId="12" hidden="1">{#N/A,#N/A,FALSE,"VARIATIONS";#N/A,#N/A,FALSE,"BUDGET";#N/A,#N/A,FALSE,"CIVIL QNTY VAR";#N/A,#N/A,FALSE,"SUMMARY";#N/A,#N/A,FALSE,"MATERIAL VAR"}</definedName>
    <definedName name="yzs" localSheetId="0"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localSheetId="0" hidden="1">{"'Sheet1'!$A$1:$K$31"}</definedName>
    <definedName name="z" hidden="1">{"'Sheet1'!$A$1:$K$31"}</definedName>
    <definedName name="Z_0185ADC1_3830_11D3_88E4_00104B2D4E50_.wvu.FilterData" localSheetId="0" hidden="1">#REF!</definedName>
    <definedName name="Z_0185ADC1_3830_11D3_88E4_00104B2D4E50_.wvu.FilterData" hidden="1">#REF!</definedName>
    <definedName name="Z_0185ADC2_3830_11D3_88E4_00104B2D4E50_.wvu.FilterData" localSheetId="0" hidden="1">#REF!</definedName>
    <definedName name="Z_0185ADC2_3830_11D3_88E4_00104B2D4E50_.wvu.FilterData" hidden="1">#REF!</definedName>
    <definedName name="Z_01EEECA8_52E8_4BA6_B221_CB6D3C468C80_.wvu.Cols" localSheetId="0" hidden="1">#REF!</definedName>
    <definedName name="Z_01EEECA8_52E8_4BA6_B221_CB6D3C468C80_.wvu.Cols" hidden="1">#REF!</definedName>
    <definedName name="Z_01EEECA8_52E8_4BA6_B221_CB6D3C468C80_.wvu.FilterData" localSheetId="0" hidden="1">#REF!</definedName>
    <definedName name="Z_01EEECA8_52E8_4BA6_B221_CB6D3C468C80_.wvu.FilterData" hidden="1">#REF!</definedName>
    <definedName name="Z_020243C4_4FC9_11D3_88E5_00104B2D4E50_.wvu.FilterData" localSheetId="0" hidden="1">#REF!</definedName>
    <definedName name="Z_020243C4_4FC9_11D3_88E5_00104B2D4E50_.wvu.FilterData" hidden="1">#REF!</definedName>
    <definedName name="Z_020243C5_4FC9_11D3_88E5_00104B2D4E50_.wvu.FilterData" localSheetId="0" hidden="1">#REF!</definedName>
    <definedName name="Z_020243C5_4FC9_11D3_88E5_00104B2D4E50_.wvu.FilterData" hidden="1">#REF!</definedName>
    <definedName name="Z_020243D6_4FC9_11D3_88E5_00104B2D4E50_.wvu.FilterData" localSheetId="0" hidden="1">#REF!</definedName>
    <definedName name="Z_020243D6_4FC9_11D3_88E5_00104B2D4E50_.wvu.FilterData" hidden="1">#REF!</definedName>
    <definedName name="Z_020243D9_4FC9_11D3_88E5_00104B2D4E50_.wvu.FilterData" localSheetId="0" hidden="1">#REF!</definedName>
    <definedName name="Z_020243D9_4FC9_11D3_88E5_00104B2D4E50_.wvu.FilterData" hidden="1">#REF!</definedName>
    <definedName name="Z_0B3EF283_BAAE_40DA_B109_606B8002D5D4_.wvu.FilterData" localSheetId="0" hidden="1">#REF!</definedName>
    <definedName name="Z_0B3EF283_BAAE_40DA_B109_606B8002D5D4_.wvu.FilterData" hidden="1">#REF!</definedName>
    <definedName name="Z_0C509CAE_4B28_497F_9463_E056D87AE422_.wvu.Rows" localSheetId="0" hidden="1">[97]Micro!#REF!</definedName>
    <definedName name="Z_0C509CAE_4B28_497F_9463_E056D87AE422_.wvu.Rows" hidden="1">[97]Micro!#REF!</definedName>
    <definedName name="Z_1337E53C_970D_4073_B72A_371A64539D54_.wvu.Cols" localSheetId="0" hidden="1">#REF!</definedName>
    <definedName name="Z_1337E53C_970D_4073_B72A_371A64539D54_.wvu.Cols" hidden="1">#REF!</definedName>
    <definedName name="Z_1337E53C_970D_4073_B72A_371A64539D54_.wvu.PrintArea" localSheetId="0" hidden="1">#REF!</definedName>
    <definedName name="Z_1337E53C_970D_4073_B72A_371A64539D54_.wvu.PrintArea" hidden="1">#REF!</definedName>
    <definedName name="Z_1337E53C_970D_4073_B72A_371A64539D54_.wvu.Rows" localSheetId="0" hidden="1">#REF!</definedName>
    <definedName name="Z_1337E53C_970D_4073_B72A_371A64539D54_.wvu.Rows" hidden="1">#REF!</definedName>
    <definedName name="Z_18E867C2_363F_11D3_B384_00104B203064_.wvu.Cols" localSheetId="0" hidden="1">#REF!</definedName>
    <definedName name="Z_18E867C2_363F_11D3_B384_00104B203064_.wvu.Cols" hidden="1">#REF!</definedName>
    <definedName name="Z_18E867C2_363F_11D3_B384_00104B203064_.wvu.FilterData" localSheetId="0" hidden="1">#REF!</definedName>
    <definedName name="Z_18E867C2_363F_11D3_B384_00104B203064_.wvu.FilterData" hidden="1">#REF!</definedName>
    <definedName name="Z_18E867C6_363F_11D3_B384_00104B203064_.wvu.FilterData" localSheetId="0" hidden="1">#REF!</definedName>
    <definedName name="Z_18E867C6_363F_11D3_B384_00104B203064_.wvu.FilterData" hidden="1">#REF!</definedName>
    <definedName name="Z_2529F30F_675A_11D3_88E6_00104B2D4E50_.wvu.FilterData" localSheetId="0" hidden="1">#REF!</definedName>
    <definedName name="Z_2529F30F_675A_11D3_88E6_00104B2D4E50_.wvu.FilterData" hidden="1">#REF!</definedName>
    <definedName name="Z_32DE5C65_0ED6_11D3_A535_008048FCDF23_.wvu.Cols" localSheetId="0" hidden="1">'[101]Wag&amp;Sal'!#REF!,'[101]Wag&amp;Sal'!#REF!,'[101]Wag&amp;Sal'!$E$1:$P$65536,'[101]Wag&amp;Sal'!$Q$1:$T$65536,'[101]Wag&amp;Sal'!$V$1:$Y$65536,'[101]Wag&amp;Sal'!$AB$1:$AB$65536</definedName>
    <definedName name="Z_32DE5C65_0ED6_11D3_A535_008048FCDF23_.wvu.Cols" hidden="1">'[101]Wag&amp;Sal'!#REF!,'[101]Wag&amp;Sal'!#REF!,'[101]Wag&amp;Sal'!$E$1:$P$65536,'[101]Wag&amp;Sal'!$Q$1:$T$65536,'[101]Wag&amp;Sal'!$V$1:$Y$65536,'[101]Wag&amp;Sal'!$AB$1:$AB$65536</definedName>
    <definedName name="Z_37C90060_2018_11D3_9FEA_008048EE1BB3_.wvu.Cols" localSheetId="0" hidden="1">#REF!</definedName>
    <definedName name="Z_37C90060_2018_11D3_9FEA_008048EE1BB3_.wvu.Cols" hidden="1">#REF!</definedName>
    <definedName name="Z_37C90060_2018_11D3_9FEA_008048EE1BB3_.wvu.FilterData" localSheetId="0" hidden="1">#REF!</definedName>
    <definedName name="Z_37C90060_2018_11D3_9FEA_008048EE1BB3_.wvu.FilterData" hidden="1">#REF!</definedName>
    <definedName name="Z_37C90061_2018_11D3_9FEA_008048EE1BB3_.wvu.FilterData" localSheetId="0" hidden="1">#REF!</definedName>
    <definedName name="Z_37C90061_2018_11D3_9FEA_008048EE1BB3_.wvu.FilterData" hidden="1">#REF!</definedName>
    <definedName name="Z_37C90063_2018_11D3_9FEA_008048EE1BB3_.wvu.FilterData" localSheetId="0" hidden="1">#REF!</definedName>
    <definedName name="Z_37C90063_2018_11D3_9FEA_008048EE1BB3_.wvu.FilterData" hidden="1">#REF!</definedName>
    <definedName name="Z_42177D60_3622_11D3_B2D2_008048EE2662_.wvu.FilterData" localSheetId="0" hidden="1">#REF!</definedName>
    <definedName name="Z_42177D60_3622_11D3_B2D2_008048EE2662_.wvu.FilterData" hidden="1">#REF!</definedName>
    <definedName name="Z_5A4CDE39_BC84_48C0_8208_6970E7A71896_.wvu.Cols" hidden="1">'[101]GM &amp; TA'!$F$1:$F$65536,'[101]GM &amp; TA'!$G$1:$G$65536,'[101]GM &amp; TA'!$I$1:$T$65536</definedName>
    <definedName name="Z_64FBE21F_D610_4122_B662_C1CA556F0E6B_.wvu.Rows" hidden="1">[97]Macro!$A$9:$IV$47,[97]Macro!$A$49:$IV$49</definedName>
    <definedName name="Z_67879F2D_A365_4C5F_ACA2_06A222DC585F_.wvu.FilterData" localSheetId="0" hidden="1">#REF!</definedName>
    <definedName name="Z_67879F2D_A365_4C5F_ACA2_06A222DC585F_.wvu.FilterData" hidden="1">#REF!</definedName>
    <definedName name="Z_6CDCF69B_5AF1_4147_8314_DDC51BBAE13A_.wvu.FilterData" localSheetId="0" hidden="1">#REF!</definedName>
    <definedName name="Z_6CDCF69B_5AF1_4147_8314_DDC51BBAE13A_.wvu.FilterData" hidden="1">#REF!</definedName>
    <definedName name="Z_821080B5_A53F_46D5_A7A8_C550E9A6DB8E_.wvu.Rows" localSheetId="0" hidden="1">'[97]Scaff-Rose'!#REF!</definedName>
    <definedName name="Z_821080B5_A53F_46D5_A7A8_C550E9A6DB8E_.wvu.Rows" hidden="1">'[97]Scaff-Rose'!#REF!</definedName>
    <definedName name="Z_87846904_F246_11D2_88E4_00104B2D4E50_.wvu.PrintTitles" localSheetId="0" hidden="1">#REF!,#REF!</definedName>
    <definedName name="Z_87846904_F246_11D2_88E4_00104B2D4E50_.wvu.PrintTitles" hidden="1">#REF!,#REF!</definedName>
    <definedName name="Z_89FC4C3A_6586_42BA_B0E6_F0959042E6A0_.wvu.Rows" localSheetId="0" hidden="1">'[97]Scaff-Rose'!#REF!</definedName>
    <definedName name="Z_89FC4C3A_6586_42BA_B0E6_F0959042E6A0_.wvu.Rows" hidden="1">'[97]Scaff-Rose'!#REF!</definedName>
    <definedName name="Z_8FCC9949_BB10_48DD_835F_9D6E68B3AE12_.wvu.PrintTitles" localSheetId="0" hidden="1">#REF!</definedName>
    <definedName name="Z_8FCC9949_BB10_48DD_835F_9D6E68B3AE12_.wvu.PrintTitles" hidden="1">#REF!</definedName>
    <definedName name="Z_8FCC9949_BB10_48DD_835F_9D6E68B3AE12_.wvu.Rows" localSheetId="0" hidden="1">'[101]GM &amp; TA'!#REF!,'[101]GM &amp; TA'!#REF!</definedName>
    <definedName name="Z_8FCC9949_BB10_48DD_835F_9D6E68B3AE12_.wvu.Rows" hidden="1">'[101]GM &amp; TA'!#REF!,'[101]GM &amp; TA'!#REF!</definedName>
    <definedName name="Z_97AF8B62_D04D_48F2_A853_93998C7922D6_.wvu.FilterData" localSheetId="0" hidden="1">#REF!</definedName>
    <definedName name="Z_97AF8B62_D04D_48F2_A853_93998C7922D6_.wvu.FilterData" hidden="1">#REF!</definedName>
    <definedName name="Z_9C36B7A0_8E17_11D3_B2D2_008048EE2662_.wvu.Rows" localSheetId="0" hidden="1">#REF!,#REF!,#REF!</definedName>
    <definedName name="Z_9C36B7A0_8E17_11D3_B2D2_008048EE2662_.wvu.Rows" hidden="1">#REF!,#REF!,#REF!</definedName>
    <definedName name="Z_9F278A40_BF82_4E3D_9E8B_F7A34E58042E_.wvu.FilterData" localSheetId="0" hidden="1">#REF!</definedName>
    <definedName name="Z_9F278A40_BF82_4E3D_9E8B_F7A34E58042E_.wvu.FilterData" hidden="1">#REF!</definedName>
    <definedName name="Z_A8BE41E8_2DB8_11D7_A1F5_005004BBC68E_.wvu.Cols" localSheetId="0" hidden="1">#REF!</definedName>
    <definedName name="Z_A8BE41E8_2DB8_11D7_A1F5_005004BBC68E_.wvu.Cols" hidden="1">#REF!</definedName>
    <definedName name="Z_A8BE41E8_2DB8_11D7_A1F5_005004BBC68E_.wvu.PrintArea" localSheetId="0" hidden="1">#REF!</definedName>
    <definedName name="Z_A8BE41E8_2DB8_11D7_A1F5_005004BBC68E_.wvu.PrintArea" hidden="1">#REF!</definedName>
    <definedName name="Z_A8BE41E8_2DB8_11D7_A1F5_005004BBC68E_.wvu.Rows" localSheetId="0" hidden="1">#REF!</definedName>
    <definedName name="Z_A8BE41E8_2DB8_11D7_A1F5_005004BBC68E_.wvu.Rows" hidden="1">#REF!</definedName>
    <definedName name="Z_AF67EA27_37A9_11D3_88E4_00104B2D4E50_.wvu.FilterData" localSheetId="0" hidden="1">#REF!</definedName>
    <definedName name="Z_AF67EA27_37A9_11D3_88E4_00104B2D4E50_.wvu.FilterData" hidden="1">#REF!</definedName>
    <definedName name="Z_B69AE2F6_CB28_11D2_A535_008048FCDF23_.wvu.Cols" localSheetId="0" hidden="1">'[101]Wag&amp;Sal'!#REF!,'[101]Wag&amp;Sal'!#REF!,'[101]Wag&amp;Sal'!$E$1:$P$65536,'[101]Wag&amp;Sal'!$Q$1:$T$65536,'[101]Wag&amp;Sal'!$V$1:$Y$65536,'[101]Wag&amp;Sal'!$AB$1:$AB$65536</definedName>
    <definedName name="Z_B69AE2F6_CB28_11D2_A535_008048FCDF23_.wvu.Cols" hidden="1">'[101]Wag&amp;Sal'!#REF!,'[101]Wag&amp;Sal'!#REF!,'[101]Wag&amp;Sal'!$E$1:$P$65536,'[101]Wag&amp;Sal'!$Q$1:$T$65536,'[101]Wag&amp;Sal'!$V$1:$Y$65536,'[101]Wag&amp;Sal'!$AB$1:$AB$65536</definedName>
    <definedName name="Z_B69AE2F6_CB28_11D2_A535_008048FCDF23_.wvu.Rows" localSheetId="0" hidden="1">'[101]Wag&amp;Sal'!#REF!,'[101]Wag&amp;Sal'!#REF!</definedName>
    <definedName name="Z_B69AE2F6_CB28_11D2_A535_008048FCDF23_.wvu.Rows" hidden="1">'[101]Wag&amp;Sal'!#REF!,'[101]Wag&amp;Sal'!#REF!</definedName>
    <definedName name="Z_CC26C000_67A6_11D3_B801_444553540000_.wvu.FilterData" localSheetId="0" hidden="1">#REF!</definedName>
    <definedName name="Z_CC26C000_67A6_11D3_B801_444553540000_.wvu.FilterData" hidden="1">#REF!</definedName>
    <definedName name="Z_D840F8B1_668B_11D3_88E6_00104B2D4E50_.wvu.FilterData" localSheetId="0" hidden="1">#REF!</definedName>
    <definedName name="Z_D840F8B1_668B_11D3_88E6_00104B2D4E50_.wvu.FilterData" hidden="1">#REF!</definedName>
    <definedName name="Z_E61184E6_4A82_48AD_BD46_AD03682B9E61_.wvu.Rows" localSheetId="0" hidden="1">[97]Micro!#REF!</definedName>
    <definedName name="Z_E61184E6_4A82_48AD_BD46_AD03682B9E61_.wvu.Rows" hidden="1">[97]Micro!#REF!</definedName>
    <definedName name="Z_EA424862_9DB5_4158_B57E_464B76E20666_.wvu.FilterData" localSheetId="0" hidden="1">#REF!</definedName>
    <definedName name="Z_EA424862_9DB5_4158_B57E_464B76E20666_.wvu.FilterData" hidden="1">#REF!</definedName>
    <definedName name="Z_F0339D6F_2232_11D3_88E4_00104B2D4E50_.wvu.FilterData" localSheetId="0" hidden="1">#REF!</definedName>
    <definedName name="Z_F0339D6F_2232_11D3_88E4_00104B2D4E50_.wvu.FilterData" hidden="1">#REF!</definedName>
    <definedName name="Z_F56F135F_44F3_478B_BCC3_5E739B702BEF_.wvu.Cols" localSheetId="0" hidden="1">#REF!</definedName>
    <definedName name="Z_F56F135F_44F3_478B_BCC3_5E739B702BEF_.wvu.Cols" hidden="1">#REF!</definedName>
    <definedName name="Z_F56F135F_44F3_478B_BCC3_5E739B702BEF_.wvu.FilterData" localSheetId="0" hidden="1">#REF!</definedName>
    <definedName name="Z_F56F135F_44F3_478B_BCC3_5E739B702BEF_.wvu.FilterData" hidden="1">#REF!</definedName>
    <definedName name="Z_F56F135F_44F3_478B_BCC3_5E739B702BEF_.wvu.PrintTitles" localSheetId="0" hidden="1">#REF!,#REF!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localSheetId="0"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localSheetId="0"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 localSheetId="0">#REF!</definedName>
    <definedName name="zitd">#REF!</definedName>
    <definedName name="zl" localSheetId="0">#REF!</definedName>
    <definedName name="zl">#REF!</definedName>
    <definedName name="zl___0" localSheetId="0">#REF!</definedName>
    <definedName name="zl___0">#REF!</definedName>
    <definedName name="zl___13" localSheetId="0">#REF!</definedName>
    <definedName name="zl___13">#REF!</definedName>
    <definedName name="zlpu" localSheetId="0">#REF!</definedName>
    <definedName name="zlpu">#REF!</definedName>
    <definedName name="zlpu___0" localSheetId="0">#REF!</definedName>
    <definedName name="zlpu___0">#REF!</definedName>
    <definedName name="zlpu___13" localSheetId="0">#REF!</definedName>
    <definedName name="zlpu___13">#REF!</definedName>
    <definedName name="zs" localSheetId="0">#REF!</definedName>
    <definedName name="zs">#REF!</definedName>
    <definedName name="zs___0" localSheetId="0">#REF!</definedName>
    <definedName name="zs___0">#REF!</definedName>
    <definedName name="zs___13" localSheetId="0">#REF!</definedName>
    <definedName name="zs___13">#REF!</definedName>
    <definedName name="zsfs" localSheetId="12" hidden="1">{#N/A,#N/A,FALSE,"VARIATIONS";#N/A,#N/A,FALSE,"BUDGET";#N/A,#N/A,FALSE,"CIVIL QNTY VAR";#N/A,#N/A,FALSE,"SUMMARY";#N/A,#N/A,FALSE,"MATERIAL VAR"}</definedName>
    <definedName name="zsfs" localSheetId="0" hidden="1">{#N/A,#N/A,FALSE,"VARIATIONS";#N/A,#N/A,FALSE,"BUDGET";#N/A,#N/A,FALSE,"CIVIL QNTY VAR";#N/A,#N/A,FALSE,"SUMMARY";#N/A,#N/A,FALSE,"MATERIAL VAR"}</definedName>
    <definedName name="zsfs" hidden="1">{#N/A,#N/A,FALSE,"VARIATIONS";#N/A,#N/A,FALSE,"BUDGET";#N/A,#N/A,FALSE,"CIVIL QNTY VAR";#N/A,#N/A,FALSE,"SUMMARY";#N/A,#N/A,FALSE,"MATERIAL VAR"}</definedName>
    <definedName name="zspu" localSheetId="0">#REF!</definedName>
    <definedName name="zspu">#REF!</definedName>
    <definedName name="zspu___0" localSheetId="0">#REF!</definedName>
    <definedName name="zspu___0">#REF!</definedName>
    <definedName name="zspu___13" localSheetId="0">#REF!</definedName>
    <definedName name="zspu___13">#REF!</definedName>
    <definedName name="ZSS" localSheetId="0">#REF!</definedName>
    <definedName name="ZSS">#REF!</definedName>
    <definedName name="ZSS___0" localSheetId="0">#REF!</definedName>
    <definedName name="ZSS___0">#REF!</definedName>
    <definedName name="ZSS___13" localSheetId="0">#REF!</definedName>
    <definedName name="ZSS___13">#REF!</definedName>
    <definedName name="ztpu" localSheetId="0">#REF!</definedName>
    <definedName name="ztpu">#REF!</definedName>
    <definedName name="ztpu___0" localSheetId="0">#REF!</definedName>
    <definedName name="ztpu___0">#REF!</definedName>
    <definedName name="ztpu___13" localSheetId="0">#REF!</definedName>
    <definedName name="ztpu___13">#REF!</definedName>
    <definedName name="zx" localSheetId="12" hidden="1">{#N/A,#N/A,FALSE,"VARIATIONS";#N/A,#N/A,FALSE,"BUDGET";#N/A,#N/A,FALSE,"CIVIL QNTY VAR";#N/A,#N/A,FALSE,"SUMMARY";#N/A,#N/A,FALSE,"MATERIAL VAR"}</definedName>
    <definedName name="zx" localSheetId="0"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localSheetId="0" hidden="1">{"'Bill No. 7'!$A$1:$G$32"}</definedName>
    <definedName name="zxgsdfg" hidden="1">{"'Bill No. 7'!$A$1:$G$32"}</definedName>
    <definedName name="ZY" localSheetId="0">#REF!</definedName>
    <definedName name="ZY">#REF!</definedName>
    <definedName name="ZY___0" localSheetId="0">#REF!</definedName>
    <definedName name="ZY___0">#REF!</definedName>
    <definedName name="ZY___13" localSheetId="0">#REF!</definedName>
    <definedName name="ZY___13">#REF!</definedName>
    <definedName name="zz" localSheetId="0">#REF!</definedName>
    <definedName name="zz">#REF!</definedName>
    <definedName name="ZZ_AA_User1" localSheetId="0">#REF!</definedName>
    <definedName name="ZZ_AA_User1">#REF!</definedName>
    <definedName name="ZZ_AA_User2" localSheetId="0">#REF!</definedName>
    <definedName name="ZZ_AA_User2">#REF!</definedName>
    <definedName name="ZZ_AA_User3" localSheetId="0">#REF!</definedName>
    <definedName name="ZZ_AA_User3">#REF!</definedName>
    <definedName name="ZZ_AA_User4" localSheetId="0">#REF!</definedName>
    <definedName name="ZZ_AA_User4">#REF!</definedName>
    <definedName name="ZZ_AA_User5" localSheetId="0">#REF!</definedName>
    <definedName name="ZZ_AA_User5">#REF!</definedName>
    <definedName name="ZZ_AAA_BSControl" localSheetId="0">#REF!</definedName>
    <definedName name="ZZ_AAA_BSControl">#REF!</definedName>
    <definedName name="ZZ_AAA_IncludeManual" localSheetId="0">#REF!</definedName>
    <definedName name="ZZ_AAA_IncludeManual">#REF!</definedName>
    <definedName name="ZZ_AAA_ISControl" localSheetId="0">#REF!</definedName>
    <definedName name="ZZ_AAA_ISControl">#REF!</definedName>
    <definedName name="ZZ_AAA_TerminalStartTest1" localSheetId="0">#REF!</definedName>
    <definedName name="ZZ_AAA_TerminalStartTest1">#REF!</definedName>
    <definedName name="ZZ_AAA_TerminalStartTest2" localSheetId="0">#REF!</definedName>
    <definedName name="ZZ_AAA_TerminalStartTest2">#REF!</definedName>
    <definedName name="ZZ_AAA_TerminalStartTest3" localSheetId="0">#REF!</definedName>
    <definedName name="ZZ_AAA_TerminalStartTest3">#REF!</definedName>
    <definedName name="ZZ_AAA_TerminalStartTest4" localSheetId="0">#REF!</definedName>
    <definedName name="ZZ_AAA_TerminalStartTest4">#REF!</definedName>
    <definedName name="ZZ_AAA_TerminalStartTest5" localSheetId="0">#REF!</definedName>
    <definedName name="ZZ_AAA_TerminalStartTest5">#REF!</definedName>
    <definedName name="ZZ_AAA_YearCount" localSheetId="0">#REF!</definedName>
    <definedName name="ZZ_AAA_YearCount">#REF!</definedName>
    <definedName name="ZZ_AAA_YearEndManual" localSheetId="0">#REF!</definedName>
    <definedName name="ZZ_AAA_YearEndManual">#REF!</definedName>
    <definedName name="ZZ_AAA_YearEnds" localSheetId="0">#REF!</definedName>
    <definedName name="ZZ_AAA_YearEnds">#REF!</definedName>
    <definedName name="ZZ_BAL_AccountsPayable" localSheetId="0">#REF!</definedName>
    <definedName name="ZZ_BAL_AccountsPayable">#REF!</definedName>
    <definedName name="ZZ_BAL_AccountsReceivable" localSheetId="0">#REF!</definedName>
    <definedName name="ZZ_BAL_AccountsReceivable">#REF!</definedName>
    <definedName name="ZZ_BAL_AverageTotalDebt" localSheetId="0">#REF!</definedName>
    <definedName name="ZZ_BAL_AverageTotalDebt">#REF!</definedName>
    <definedName name="ZZ_BAL_Balance" localSheetId="0">#REF!</definedName>
    <definedName name="ZZ_BAL_Balance">#REF!</definedName>
    <definedName name="ZZ_BAL_CapitalizedAssets" localSheetId="0">#REF!</definedName>
    <definedName name="ZZ_BAL_CapitalizedAssets">#REF!</definedName>
    <definedName name="ZZ_BAL_ConstructionInProgress" localSheetId="0">#REF!</definedName>
    <definedName name="ZZ_BAL_ConstructionInProgress">#REF!</definedName>
    <definedName name="ZZ_BAL_DebtNet" localSheetId="0">#REF!</definedName>
    <definedName name="ZZ_BAL_DebtNet">#REF!</definedName>
    <definedName name="ZZ_BAL_DebtTotal" localSheetId="0">#REF!</definedName>
    <definedName name="ZZ_BAL_DebtTotal">#REF!</definedName>
    <definedName name="ZZ_BAL_DeferredTaxes" localSheetId="0">#REF!</definedName>
    <definedName name="ZZ_BAL_DeferredTaxes">#REF!</definedName>
    <definedName name="ZZ_BAL_Goodwill" localSheetId="0">#REF!</definedName>
    <definedName name="ZZ_BAL_Goodwill">#REF!</definedName>
    <definedName name="ZZ_BAL_Inventories" localSheetId="0">#REF!</definedName>
    <definedName name="ZZ_BAL_Inventories">#REF!</definedName>
    <definedName name="ZZ_BAL_LongTermDebt" localSheetId="0">#REF!</definedName>
    <definedName name="ZZ_BAL_LongTermDebt">#REF!</definedName>
    <definedName name="ZZ_BAL_LongTermInterestAssets" localSheetId="0">#REF!</definedName>
    <definedName name="ZZ_BAL_LongTermInterestAssets">#REF!</definedName>
    <definedName name="ZZ_BAL_LongTermNonInterestLiabilities" localSheetId="0">#REF!</definedName>
    <definedName name="ZZ_BAL_LongTermNonInterestLiabilities">#REF!</definedName>
    <definedName name="ZZ_BAL_LongTermNonOperatingAssets" localSheetId="0">#REF!</definedName>
    <definedName name="ZZ_BAL_LongTermNonOperatingAssets">#REF!</definedName>
    <definedName name="ZZ_BAL_MinorityInterest" localSheetId="0">#REF!</definedName>
    <definedName name="ZZ_BAL_MinorityInterest">#REF!</definedName>
    <definedName name="ZZ_BAL_NetAssets" localSheetId="0">#REF!</definedName>
    <definedName name="ZZ_BAL_NetAssets">#REF!</definedName>
    <definedName name="ZZ_BAL_NetAssetsAverage" localSheetId="0">#REF!</definedName>
    <definedName name="ZZ_BAL_NetAssetsAverage">#REF!</definedName>
    <definedName name="ZZ_BAL_NetCurrentAssets" localSheetId="0">#REF!</definedName>
    <definedName name="ZZ_BAL_NetCurrentAssets">#REF!</definedName>
    <definedName name="ZZ_BAL_NetFixedAssets" localSheetId="0">#REF!</definedName>
    <definedName name="ZZ_BAL_NetFixedAssets">#REF!</definedName>
    <definedName name="ZZ_BAL_NetWorkingCapital" localSheetId="0">#REF!</definedName>
    <definedName name="ZZ_BAL_NetWorkingCapital">#REF!</definedName>
    <definedName name="ZZ_BAL_OBSILeases" localSheetId="0">#REF!</definedName>
    <definedName name="ZZ_BAL_OBSILeases">#REF!</definedName>
    <definedName name="ZZ_BAL_OBSIOther" localSheetId="0">#REF!</definedName>
    <definedName name="ZZ_BAL_OBSIOther">#REF!</definedName>
    <definedName name="ZZ_BAL_OperatingCash" localSheetId="0">#REF!</definedName>
    <definedName name="ZZ_BAL_OperatingCash">#REF!</definedName>
    <definedName name="ZZ_BAL_OtherCurrentAssets" localSheetId="0">#REF!</definedName>
    <definedName name="ZZ_BAL_OtherCurrentAssets">#REF!</definedName>
    <definedName name="ZZ_BAL_OtherCurrentLiabilities" localSheetId="0">#REF!</definedName>
    <definedName name="ZZ_BAL_OtherCurrentLiabilities">#REF!</definedName>
    <definedName name="ZZ_BAL_OtherReserves" localSheetId="0">#REF!</definedName>
    <definedName name="ZZ_BAL_OtherReserves">#REF!</definedName>
    <definedName name="ZZ_BAL_PreferredStock" localSheetId="0">#REF!</definedName>
    <definedName name="ZZ_BAL_PreferredStock">#REF!</definedName>
    <definedName name="ZZ_BAL_RetainedEarnings" localSheetId="0">#REF!</definedName>
    <definedName name="ZZ_BAL_RetainedEarnings">#REF!</definedName>
    <definedName name="ZZ_BAL_RevaluationReserve" localSheetId="0">#REF!</definedName>
    <definedName name="ZZ_BAL_RevaluationReserve">#REF!</definedName>
    <definedName name="ZZ_BAL_ShareCapital" localSheetId="0">#REF!</definedName>
    <definedName name="ZZ_BAL_ShareCapital">#REF!</definedName>
    <definedName name="ZZ_BAL_SharePremium" localSheetId="0">#REF!</definedName>
    <definedName name="ZZ_BAL_SharePremium">#REF!</definedName>
    <definedName name="ZZ_BAL_StatutoryReserves" localSheetId="0">#REF!</definedName>
    <definedName name="ZZ_BAL_StatutoryReserves">#REF!</definedName>
    <definedName name="ZZ_BAL_STDebt" localSheetId="0">#REF!</definedName>
    <definedName name="ZZ_BAL_STDebt">#REF!</definedName>
    <definedName name="ZZ_BAL_STInvestments" localSheetId="0">#REF!</definedName>
    <definedName name="ZZ_BAL_STInvestments">#REF!</definedName>
    <definedName name="ZZ_BAL_TotalAssets" localSheetId="0">#REF!</definedName>
    <definedName name="ZZ_BAL_TotalAssets">#REF!</definedName>
    <definedName name="ZZ_BAL_TotalAssetsAverage" localSheetId="0">#REF!</definedName>
    <definedName name="ZZ_BAL_TotalAssetsAverage">#REF!</definedName>
    <definedName name="ZZ_BAL_TotalCommonEquity" localSheetId="0">#REF!</definedName>
    <definedName name="ZZ_BAL_TotalCommonEquity">#REF!</definedName>
    <definedName name="ZZ_BAL_TotalCurrentAssets" localSheetId="0">#REF!</definedName>
    <definedName name="ZZ_BAL_TotalCurrentAssets">#REF!</definedName>
    <definedName name="ZZ_BAL_TotalCurrentLiabilities" localSheetId="0">#REF!</definedName>
    <definedName name="ZZ_BAL_TotalCurrentLiabilities">#REF!</definedName>
    <definedName name="ZZ_BAL_TotalEquity" localSheetId="0">#REF!</definedName>
    <definedName name="ZZ_BAL_TotalEquity">#REF!</definedName>
    <definedName name="ZZ_BAL_TotalEquityAverage" localSheetId="0">#REF!</definedName>
    <definedName name="ZZ_BAL_TotalEquityAverage">#REF!</definedName>
    <definedName name="ZZ_BAL_TotalLiabilities" localSheetId="0">#REF!</definedName>
    <definedName name="ZZ_BAL_TotalLiabilities">#REF!</definedName>
    <definedName name="ZZ_BAL_TotalLiabilitiesPlusEquity" localSheetId="0">#REF!</definedName>
    <definedName name="ZZ_BAL_TotalLiabilitiesPlusEquity">#REF!</definedName>
    <definedName name="ZZ_BAL_TotalLongTermLiabilities" localSheetId="0">#REF!</definedName>
    <definedName name="ZZ_BAL_TotalLongTermLiabilities">#REF!</definedName>
    <definedName name="ZZ_BAL_TotalReserves" localSheetId="0">#REF!</definedName>
    <definedName name="ZZ_BAL_TotalReserves">#REF!</definedName>
    <definedName name="ZZ_CAP_AccumulatedGoodwillAmort" localSheetId="0">#REF!</definedName>
    <definedName name="ZZ_CAP_AccumulatedGoodwillAmort">#REF!</definedName>
    <definedName name="ZZ_CAP_AccumulatedGoodwillAmortManual" localSheetId="0">#REF!</definedName>
    <definedName name="ZZ_CAP_AccumulatedGoodwillAmortManual">#REF!</definedName>
    <definedName name="ZZ_CAP_AdjToOperatingCapital" localSheetId="0">#REF!</definedName>
    <definedName name="ZZ_CAP_AdjToOperatingCapital">#REF!</definedName>
    <definedName name="ZZ_CAP_AdjustedCommonEquity" localSheetId="0">#REF!</definedName>
    <definedName name="ZZ_CAP_AdjustedCommonEquity">#REF!</definedName>
    <definedName name="ZZ_CAP_Balance" localSheetId="0">#REF!</definedName>
    <definedName name="ZZ_CAP_Balance">#REF!</definedName>
    <definedName name="ZZ_CAP_ChangeInOperatingCapital" localSheetId="0">#REF!</definedName>
    <definedName name="ZZ_CAP_ChangeInOperatingCapital">#REF!</definedName>
    <definedName name="ZZ_CAP_EquityEquivalents" localSheetId="0">#REF!</definedName>
    <definedName name="ZZ_CAP_EquityEquivalents">#REF!</definedName>
    <definedName name="ZZ_CAP_LIFOReserve" localSheetId="0">#REF!</definedName>
    <definedName name="ZZ_CAP_LIFOReserve">#REF!</definedName>
    <definedName name="ZZ_CAP_NetWorkingCapitalAdj" localSheetId="0">#REF!</definedName>
    <definedName name="ZZ_CAP_NetWorkingCapitalAdj">#REF!</definedName>
    <definedName name="ZZ_CAP_NonOperatingCapital" localSheetId="0">#REF!</definedName>
    <definedName name="ZZ_CAP_NonOperatingCapital">#REF!</definedName>
    <definedName name="ZZ_CAP_OperatingCapital" localSheetId="0">#REF!</definedName>
    <definedName name="ZZ_CAP_OperatingCapital">#REF!</definedName>
    <definedName name="ZZ_CAP_OperatingCapitalAverage" localSheetId="0">#REF!</definedName>
    <definedName name="ZZ_CAP_OperatingCapitalAverage">#REF!</definedName>
    <definedName name="ZZ_CAP_TotalCapital" localSheetId="0">#REF!</definedName>
    <definedName name="ZZ_CAP_TotalCapital">#REF!</definedName>
    <definedName name="ZZ_CAP_TotalCapitalAverage" localSheetId="0">#REF!</definedName>
    <definedName name="ZZ_CAP_TotalCapitalAverage">#REF!</definedName>
    <definedName name="ZZ_CAP_TotalCapitalRecon" localSheetId="0">#REF!</definedName>
    <definedName name="ZZ_CAP_TotalCapitalRecon">#REF!</definedName>
    <definedName name="ZZ_CAP_TotalDebtAdj" localSheetId="0">#REF!</definedName>
    <definedName name="ZZ_CAP_TotalDebtAdj">#REF!</definedName>
    <definedName name="ZZ_CAP_ValueOfOperatingLeases" localSheetId="0">#REF!</definedName>
    <definedName name="ZZ_CAP_ValueOfOperatingLeases">#REF!</definedName>
    <definedName name="ZZ_CAS_Balance" localSheetId="0">#REF!</definedName>
    <definedName name="ZZ_CAS_Balance">#REF!</definedName>
    <definedName name="ZZ_CAS_CashFlowFinancing" localSheetId="0">#REF!</definedName>
    <definedName name="ZZ_CAS_CashFlowFinancing">#REF!</definedName>
    <definedName name="ZZ_CAS_CashFlowInvestment" localSheetId="0">#REF!</definedName>
    <definedName name="ZZ_CAS_CashFlowInvestment">#REF!</definedName>
    <definedName name="ZZ_CAS_CashFlowOperational" localSheetId="0">#REF!</definedName>
    <definedName name="ZZ_CAS_CashFlowOperational">#REF!</definedName>
    <definedName name="ZZ_CAS_CashSTInvestments" localSheetId="0">#REF!</definedName>
    <definedName name="ZZ_CAS_CashSTInvestments">#REF!</definedName>
    <definedName name="ZZ_CAS_ChangeInCapitalizedAssets" localSheetId="0">#REF!</definedName>
    <definedName name="ZZ_CAS_ChangeInCapitalizedAssets">#REF!</definedName>
    <definedName name="ZZ_CAS_ChangeInCIP" localSheetId="0">#REF!</definedName>
    <definedName name="ZZ_CAS_ChangeInCIP">#REF!</definedName>
    <definedName name="ZZ_CAS_ChangeInCommonEquity" localSheetId="0">#REF!</definedName>
    <definedName name="ZZ_CAS_ChangeInCommonEquity">#REF!</definedName>
    <definedName name="ZZ_CAS_ChangeInGoodwill" localSheetId="0">#REF!</definedName>
    <definedName name="ZZ_CAS_ChangeInGoodwill">#REF!</definedName>
    <definedName name="ZZ_CAS_ChangeInInvestmentsAssets" localSheetId="0">#REF!</definedName>
    <definedName name="ZZ_CAS_ChangeInInvestmentsAssets">#REF!</definedName>
    <definedName name="ZZ_CAS_ChangeInLTDebt" localSheetId="0">#REF!</definedName>
    <definedName name="ZZ_CAS_ChangeInLTDebt">#REF!</definedName>
    <definedName name="ZZ_CAS_ChangeInMinorityInterest" localSheetId="0">#REF!</definedName>
    <definedName name="ZZ_CAS_ChangeInMinorityInterest">#REF!</definedName>
    <definedName name="ZZ_CAS_ChangeInNetFixedAssets" localSheetId="0">#REF!</definedName>
    <definedName name="ZZ_CAS_ChangeInNetFixedAssets">#REF!</definedName>
    <definedName name="ZZ_CAS_ChangeInOtherLTLiabilities" localSheetId="0">#REF!</definedName>
    <definedName name="ZZ_CAS_ChangeInOtherLTLiabilities">#REF!</definedName>
    <definedName name="ZZ_CAS_ChangeInOtherNonOperatingAssets" localSheetId="0">#REF!</definedName>
    <definedName name="ZZ_CAS_ChangeInOtherNonOperatingAssets">#REF!</definedName>
    <definedName name="ZZ_CAS_ChangeInOtherReserves" localSheetId="0">#REF!</definedName>
    <definedName name="ZZ_CAS_ChangeInOtherReserves">#REF!</definedName>
    <definedName name="ZZ_CAS_ChangeInPreferredEquity" localSheetId="0">#REF!</definedName>
    <definedName name="ZZ_CAS_ChangeInPreferredEquity">#REF!</definedName>
    <definedName name="ZZ_CAS_ChangeInRevaluationReserve" localSheetId="0">#REF!</definedName>
    <definedName name="ZZ_CAS_ChangeInRevaluationReserve">#REF!</definedName>
    <definedName name="ZZ_CAS_ChangeInSharePremium" localSheetId="0">#REF!</definedName>
    <definedName name="ZZ_CAS_ChangeInSharePremium">#REF!</definedName>
    <definedName name="ZZ_CAS_ChangeInStatutoryReserves" localSheetId="0">#REF!</definedName>
    <definedName name="ZZ_CAS_ChangeInStatutoryReserves">#REF!</definedName>
    <definedName name="ZZ_CAS_ChangeInSTDebt" localSheetId="0">#REF!</definedName>
    <definedName name="ZZ_CAS_ChangeInSTDebt">#REF!</definedName>
    <definedName name="ZZ_CAS_ChangeInWC" localSheetId="0">#REF!</definedName>
    <definedName name="ZZ_CAS_ChangeInWC">#REF!</definedName>
    <definedName name="ZZ_CAS_TotalCashFlow" localSheetId="0">#REF!</definedName>
    <definedName name="ZZ_CAS_TotalCashFlow">#REF!</definedName>
    <definedName name="ZZ_CAS_TotalCashFlowRecon" localSheetId="0">#REF!</definedName>
    <definedName name="ZZ_CAS_TotalCashFlowRecon">#REF!</definedName>
    <definedName name="ZZ_COM_Assets" localSheetId="0">#REF!</definedName>
    <definedName name="ZZ_COM_Assets">#REF!</definedName>
    <definedName name="ZZ_COM_Switch1" localSheetId="0">#REF!</definedName>
    <definedName name="ZZ_COM_Switch1">#REF!</definedName>
    <definedName name="ZZ_COS_BetaManual" localSheetId="0">#REF!</definedName>
    <definedName name="ZZ_COS_BetaManual">#REF!</definedName>
    <definedName name="ZZ_COS_BVCommonEquity" localSheetId="0">#REF!</definedName>
    <definedName name="ZZ_COS_BVCommonEquity">#REF!</definedName>
    <definedName name="ZZ_COS_BVPreferredEquity" localSheetId="0">#REF!</definedName>
    <definedName name="ZZ_COS_BVPreferredEquity">#REF!</definedName>
    <definedName name="ZZ_COS_BVTotalCapital" localSheetId="0">#REF!</definedName>
    <definedName name="ZZ_COS_BVTotalCapital">#REF!</definedName>
    <definedName name="ZZ_COS_BVTotalDebt" localSheetId="0">#REF!</definedName>
    <definedName name="ZZ_COS_BVTotalDebt">#REF!</definedName>
    <definedName name="ZZ_COS_CostOfCommonEquity" localSheetId="0">#REF!</definedName>
    <definedName name="ZZ_COS_CostOfCommonEquity">#REF!</definedName>
    <definedName name="ZZ_COS_CostOfDebtPostTax" localSheetId="0">#REF!</definedName>
    <definedName name="ZZ_COS_CostOfDebtPostTax">#REF!</definedName>
    <definedName name="ZZ_COS_CostOfDebtPreTaxManual" localSheetId="0">#REF!</definedName>
    <definedName name="ZZ_COS_CostOfDebtPreTaxManual">#REF!</definedName>
    <definedName name="ZZ_COS_CostOfPreferredEquityManual" localSheetId="0">#REF!</definedName>
    <definedName name="ZZ_COS_CostOfPreferredEquityManual">#REF!</definedName>
    <definedName name="ZZ_COS_EquityRiskPremiumManual" localSheetId="0">#REF!</definedName>
    <definedName name="ZZ_COS_EquityRiskPremiumManual">#REF!</definedName>
    <definedName name="ZZ_COS_MVCommonEquity" localSheetId="0">#REF!</definedName>
    <definedName name="ZZ_COS_MVCommonEquity">#REF!</definedName>
    <definedName name="ZZ_COS_MVPreferredEquity" localSheetId="0">#REF!</definedName>
    <definedName name="ZZ_COS_MVPreferredEquity">#REF!</definedName>
    <definedName name="ZZ_COS_MVTotalCapital" localSheetId="0">#REF!</definedName>
    <definedName name="ZZ_COS_MVTotalCapital">#REF!</definedName>
    <definedName name="ZZ_COS_MVTotalDebt" localSheetId="0">#REF!</definedName>
    <definedName name="ZZ_COS_MVTotalDebt">#REF!</definedName>
    <definedName name="ZZ_COS_RequiredReturnCAPM" localSheetId="0">#REF!</definedName>
    <definedName name="ZZ_COS_RequiredReturnCAPM">#REF!</definedName>
    <definedName name="ZZ_COS_RequiredReturnManual" localSheetId="0">#REF!</definedName>
    <definedName name="ZZ_COS_RequiredReturnManual">#REF!</definedName>
    <definedName name="ZZ_COS_RiskFreeRateManual" localSheetId="0">#REF!</definedName>
    <definedName name="ZZ_COS_RiskFreeRateManual">#REF!</definedName>
    <definedName name="ZZ_COS_Switch1" localSheetId="0">#REF!</definedName>
    <definedName name="ZZ_COS_Switch1">#REF!</definedName>
    <definedName name="ZZ_COS_TargetDebtToCapitalManual" localSheetId="0">#REF!</definedName>
    <definedName name="ZZ_COS_TargetDebtToCapitalManual">#REF!</definedName>
    <definedName name="ZZ_COS_UnleveragedCostOfCapital" localSheetId="0">#REF!</definedName>
    <definedName name="ZZ_COS_UnleveragedCostOfCapital">#REF!</definedName>
    <definedName name="ZZ_COS_WACC" localSheetId="0">#REF!</definedName>
    <definedName name="ZZ_COS_WACC">#REF!</definedName>
    <definedName name="ZZ_COS_WACCActual" localSheetId="0">#REF!</definedName>
    <definedName name="ZZ_COS_WACCActual">#REF!</definedName>
    <definedName name="ZZ_COS_WACCManual" localSheetId="0">#REF!</definedName>
    <definedName name="ZZ_COS_WACCManual">#REF!</definedName>
    <definedName name="ZZ_COS_WGTCommonEquity" localSheetId="0">#REF!</definedName>
    <definedName name="ZZ_COS_WGTCommonEquity">#REF!</definedName>
    <definedName name="ZZ_COS_WGTPreferredEquity" localSheetId="0">#REF!</definedName>
    <definedName name="ZZ_COS_WGTPreferredEquity">#REF!</definedName>
    <definedName name="ZZ_COS_WGTTotalDebt" localSheetId="0">#REF!</definedName>
    <definedName name="ZZ_COS_WGTTotalDebt">#REF!</definedName>
    <definedName name="ZZ_COV_Cover">[49]Cover!$A$1</definedName>
    <definedName name="ZZ_DCF_Balance" localSheetId="0">#REF!</definedName>
    <definedName name="ZZ_DCF_Balance">#REF!</definedName>
    <definedName name="ZZ_DCF_EVA_Discounted" localSheetId="0">#REF!</definedName>
    <definedName name="ZZ_DCF_EVA_Discounted">#REF!</definedName>
    <definedName name="ZZ_DCF_EVA_DiscountedTotal" localSheetId="0">#REF!</definedName>
    <definedName name="ZZ_DCF_EVA_DiscountedTotal">#REF!</definedName>
    <definedName name="ZZ_DCF_EVA_DiscountFactor" localSheetId="0">#REF!</definedName>
    <definedName name="ZZ_DCF_EVA_DiscountFactor">#REF!</definedName>
    <definedName name="ZZ_DCF_EVA_EconomicValueAdded" localSheetId="0">#REF!</definedName>
    <definedName name="ZZ_DCF_EVA_EconomicValueAdded">#REF!</definedName>
    <definedName name="ZZ_DCF_EVA_EconomicValueAddedManual" localSheetId="0">#REF!</definedName>
    <definedName name="ZZ_DCF_EVA_EconomicValueAddedManual">#REF!</definedName>
    <definedName name="ZZ_DCF_EVA_ImpliedEquityValue" localSheetId="0">#REF!</definedName>
    <definedName name="ZZ_DCF_EVA_ImpliedEquityValue">#REF!</definedName>
    <definedName name="ZZ_DCF_EVA_ImpliedEquityValuePerShare" localSheetId="0">#REF!</definedName>
    <definedName name="ZZ_DCF_EVA_ImpliedEquityValuePerShare">#REF!</definedName>
    <definedName name="ZZ_DCF_EVA_MidYearAdjustmentFactor" localSheetId="0">#REF!</definedName>
    <definedName name="ZZ_DCF_EVA_MidYearAdjustmentFactor">#REF!</definedName>
    <definedName name="ZZ_DCF_EVA_OperatingValue" localSheetId="0">#REF!</definedName>
    <definedName name="ZZ_DCF_EVA_OperatingValue">#REF!</definedName>
    <definedName name="ZZ_DCF_EVA_OperatingValueAdj" localSheetId="0">#REF!</definedName>
    <definedName name="ZZ_DCF_EVA_OperatingValueAdj">#REF!</definedName>
    <definedName name="ZZ_DCF_EVA_TotalValue" localSheetId="0">#REF!</definedName>
    <definedName name="ZZ_DCF_EVA_TotalValue">#REF!</definedName>
    <definedName name="ZZ_DCF_EVA_WACC" localSheetId="0">#REF!</definedName>
    <definedName name="ZZ_DCF_EVA_WACC">#REF!</definedName>
    <definedName name="ZZ_DCF_FCF_Discounted" localSheetId="0">#REF!</definedName>
    <definedName name="ZZ_DCF_FCF_Discounted">#REF!</definedName>
    <definedName name="ZZ_DCF_FCF_DiscountFactor" localSheetId="0">#REF!</definedName>
    <definedName name="ZZ_DCF_FCF_DiscountFactor">#REF!</definedName>
    <definedName name="ZZ_DCF_FCF_FreeCashFlow" localSheetId="0">#REF!</definedName>
    <definedName name="ZZ_DCF_FCF_FreeCashFlow">#REF!</definedName>
    <definedName name="ZZ_DCF_FCF_FreeCashFlowManual" localSheetId="0">#REF!</definedName>
    <definedName name="ZZ_DCF_FCF_FreeCashFlowManual">#REF!</definedName>
    <definedName name="ZZ_DCF_FCF_ImpliedEquityValue" localSheetId="0">#REF!</definedName>
    <definedName name="ZZ_DCF_FCF_ImpliedEquityValue">#REF!</definedName>
    <definedName name="ZZ_DCF_FCF_ImpliedEquityValuePerShare" localSheetId="0">#REF!</definedName>
    <definedName name="ZZ_DCF_FCF_ImpliedEquityValuePerShare">#REF!</definedName>
    <definedName name="ZZ_DCF_FCF_MidYearAdjustmentFactor" localSheetId="0">#REF!</definedName>
    <definedName name="ZZ_DCF_FCF_MidYearAdjustmentFactor">#REF!</definedName>
    <definedName name="ZZ_DCF_FCF_NetInvestment" localSheetId="0">#REF!</definedName>
    <definedName name="ZZ_DCF_FCF_NetInvestment">#REF!</definedName>
    <definedName name="ZZ_DCF_FCF_NOPAT" localSheetId="0">#REF!</definedName>
    <definedName name="ZZ_DCF_FCF_NOPAT">#REF!</definedName>
    <definedName name="ZZ_DCF_FCF_OperatingValue" localSheetId="0">#REF!</definedName>
    <definedName name="ZZ_DCF_FCF_OperatingValue">#REF!</definedName>
    <definedName name="ZZ_DCF_FCF_OperatingValueAdj" localSheetId="0">#REF!</definedName>
    <definedName name="ZZ_DCF_FCF_OperatingValueAdj">#REF!</definedName>
    <definedName name="ZZ_DCF_FCF_SharePremiumDiscount" localSheetId="0">#REF!</definedName>
    <definedName name="ZZ_DCF_FCF_SharePremiumDiscount">#REF!</definedName>
    <definedName name="ZZ_DCF_FCF_TotalValue" localSheetId="0">#REF!</definedName>
    <definedName name="ZZ_DCF_FCF_TotalValue">#REF!</definedName>
    <definedName name="ZZ_DCF_FCF_WACC" localSheetId="0">#REF!</definedName>
    <definedName name="ZZ_DCF_FCF_WACC">#REF!</definedName>
    <definedName name="ZZ_DCF_LTGrowthRate" localSheetId="0">#REF!</definedName>
    <definedName name="ZZ_DCF_LTGrowthRate">#REF!</definedName>
    <definedName name="ZZ_DCF_LTGrowthRateManual" localSheetId="0">#REF!</definedName>
    <definedName name="ZZ_DCF_LTGrowthRateManual">#REF!</definedName>
    <definedName name="ZZ_DCF_NON_TotalNonCommonEquity" localSheetId="0">#REF!</definedName>
    <definedName name="ZZ_DCF_NON_TotalNonCommonEquity">#REF!</definedName>
    <definedName name="ZZ_EPS_BookValuePS" localSheetId="0">#REF!</definedName>
    <definedName name="ZZ_EPS_BookValuePS">#REF!</definedName>
    <definedName name="ZZ_EPS_CFPSFree" localSheetId="0">#REF!</definedName>
    <definedName name="ZZ_EPS_CFPSFree">#REF!</definedName>
    <definedName name="ZZ_EPS_CFPSGross" localSheetId="0">#REF!</definedName>
    <definedName name="ZZ_EPS_CFPSGross">#REF!</definedName>
    <definedName name="ZZ_EPS_DPS" localSheetId="0">#REF!</definedName>
    <definedName name="ZZ_EPS_DPS">#REF!</definedName>
    <definedName name="ZZ_EPS_DPSManual" localSheetId="0">#REF!</definedName>
    <definedName name="ZZ_EPS_DPSManual">#REF!</definedName>
    <definedName name="ZZ_EPS_EPSBasic" localSheetId="0">#REF!</definedName>
    <definedName name="ZZ_EPS_EPSBasic">#REF!</definedName>
    <definedName name="ZZ_EPS_EPSBasicManual" localSheetId="0">#REF!</definedName>
    <definedName name="ZZ_EPS_EPSBasicManual">#REF!</definedName>
    <definedName name="ZZ_EPS_EPSBFullyDiluted" localSheetId="0">#REF!</definedName>
    <definedName name="ZZ_EPS_EPSBFullyDiluted">#REF!</definedName>
    <definedName name="ZZ_EPS_EPSBFullyDilutedManual" localSheetId="0">#REF!</definedName>
    <definedName name="ZZ_EPS_EPSBFullyDilutedManual">#REF!</definedName>
    <definedName name="ZZ_EPS_EPSPrimary" localSheetId="0">#REF!</definedName>
    <definedName name="ZZ_EPS_EPSPrimary">#REF!</definedName>
    <definedName name="ZZ_EPS_EPSPrimaryManual" localSheetId="0">#REF!</definedName>
    <definedName name="ZZ_EPS_EPSPrimaryManual">#REF!</definedName>
    <definedName name="ZZ_EPS_MarketCapCurrent" localSheetId="0">#REF!</definedName>
    <definedName name="ZZ_EPS_MarketCapCurrent">#REF!</definedName>
    <definedName name="ZZ_EPS_PriorYearAdjAnnual" localSheetId="0">#REF!</definedName>
    <definedName name="ZZ_EPS_PriorYearAdjAnnual">#REF!</definedName>
    <definedName name="ZZ_EPS_PriorYearAdjCumulative" localSheetId="0">#REF!</definedName>
    <definedName name="ZZ_EPS_PriorYearAdjCumulative">#REF!</definedName>
    <definedName name="ZZ_EPS_SharePriceAtYE" localSheetId="0">#REF!</definedName>
    <definedName name="ZZ_EPS_SharePriceAtYE">#REF!</definedName>
    <definedName name="ZZ_EPS_SharePriceAtYEManual" localSheetId="0">#REF!</definedName>
    <definedName name="ZZ_EPS_SharePriceAtYEManual">#REF!</definedName>
    <definedName name="ZZ_EPS_SharesAtYE" localSheetId="0">#REF!</definedName>
    <definedName name="ZZ_EPS_SharesAtYE">#REF!</definedName>
    <definedName name="ZZ_EPS_SharesAtYEManual" localSheetId="0">#REF!</definedName>
    <definedName name="ZZ_EPS_SharesAtYEManual">#REF!</definedName>
    <definedName name="ZZ_EPS_SharesFullyDiluted" localSheetId="0">#REF!</definedName>
    <definedName name="ZZ_EPS_SharesFullyDiluted">#REF!</definedName>
    <definedName name="ZZ_EPS_SharesFullyDilutedManual" localSheetId="0">#REF!</definedName>
    <definedName name="ZZ_EPS_SharesFullyDilutedManual">#REF!</definedName>
    <definedName name="ZZ_EPS_SharesPrimary" localSheetId="0">#REF!</definedName>
    <definedName name="ZZ_EPS_SharesPrimary">#REF!</definedName>
    <definedName name="ZZ_EPS_SharesPrimaryManual" localSheetId="0">#REF!</definedName>
    <definedName name="ZZ_EPS_SharesPrimaryManual">#REF!</definedName>
    <definedName name="ZZ_EPS_SharesWgtAvg" localSheetId="0">#REF!</definedName>
    <definedName name="ZZ_EPS_SharesWgtAvg">#REF!</definedName>
    <definedName name="ZZ_EPS_SharesWgtAvgManual" localSheetId="0">#REF!</definedName>
    <definedName name="ZZ_EPS_SharesWgtAvgManual">#REF!</definedName>
    <definedName name="ZZ_FRE_Amortization" localSheetId="0">#REF!</definedName>
    <definedName name="ZZ_FRE_Amortization">#REF!</definedName>
    <definedName name="ZZ_FRE_Balance1" localSheetId="0">#REF!</definedName>
    <definedName name="ZZ_FRE_Balance1">#REF!</definedName>
    <definedName name="ZZ_FRE_Balance2" localSheetId="0">#REF!</definedName>
    <definedName name="ZZ_FRE_Balance2">#REF!</definedName>
    <definedName name="ZZ_FRE_CapitalNetAdditions" localSheetId="0">#REF!</definedName>
    <definedName name="ZZ_FRE_CapitalNetAdditions">#REF!</definedName>
    <definedName name="ZZ_FRE_ChangeInAdjToOperatingInvestedCapital" localSheetId="0">#REF!</definedName>
    <definedName name="ZZ_FRE_ChangeInAdjToOperatingInvestedCapital">#REF!</definedName>
    <definedName name="ZZ_FRE_Depreciation" localSheetId="0">#REF!</definedName>
    <definedName name="ZZ_FRE_Depreciation">#REF!</definedName>
    <definedName name="ZZ_FRE_FreeCashFlow" localSheetId="0">#REF!</definedName>
    <definedName name="ZZ_FRE_FreeCashFlow">#REF!</definedName>
    <definedName name="ZZ_FRE_FreeCashFlowRecon1" localSheetId="0">#REF!</definedName>
    <definedName name="ZZ_FRE_FreeCashFlowRecon1">#REF!</definedName>
    <definedName name="ZZ_FRE_FreeCashFlowRecon2" localSheetId="0">#REF!</definedName>
    <definedName name="ZZ_FRE_FreeCashFlowRecon2">#REF!</definedName>
    <definedName name="ZZ_FRE_GrossCashFlow" localSheetId="0">#REF!</definedName>
    <definedName name="ZZ_FRE_GrossCashFlow">#REF!</definedName>
    <definedName name="ZZ_FRE_GrossInvestment" localSheetId="0">#REF!</definedName>
    <definedName name="ZZ_FRE_GrossInvestment">#REF!</definedName>
    <definedName name="ZZ_FRE_NetInvestment" localSheetId="0">#REF!</definedName>
    <definedName name="ZZ_FRE_NetInvestment">#REF!</definedName>
    <definedName name="ZZ_FRE_NetInvestmentRate" localSheetId="0">#REF!</definedName>
    <definedName name="ZZ_FRE_NetInvestmentRate">#REF!</definedName>
    <definedName name="ZZ_FRE_NOPAT" localSheetId="0">#REF!</definedName>
    <definedName name="ZZ_FRE_NOPAT">#REF!</definedName>
    <definedName name="ZZ_FRE_PaymentsToInvestors" localSheetId="0">#REF!</definedName>
    <definedName name="ZZ_FRE_PaymentsToInvestors">#REF!</definedName>
    <definedName name="ZZ_GRO_BasicEPS" localSheetId="0">#REF!</definedName>
    <definedName name="ZZ_GRO_BasicEPS">#REF!</definedName>
    <definedName name="ZZ_GRO_NetIncome" localSheetId="0">#REF!</definedName>
    <definedName name="ZZ_GRO_NetIncome">#REF!</definedName>
    <definedName name="ZZ_GRO_NOPAT" localSheetId="0">#REF!</definedName>
    <definedName name="ZZ_GRO_NOPAT">#REF!</definedName>
    <definedName name="ZZ_GRO_Revenue" localSheetId="0">#REF!</definedName>
    <definedName name="ZZ_GRO_Revenue">#REF!</definedName>
    <definedName name="ZZ_INC_AdjToRetainedEarnings" localSheetId="0">#REF!</definedName>
    <definedName name="ZZ_INC_AdjToRetainedEarnings">#REF!</definedName>
    <definedName name="ZZ_INC_AdminExpense" localSheetId="0">#REF!</definedName>
    <definedName name="ZZ_INC_AdminExpense">#REF!</definedName>
    <definedName name="ZZ_INC_Amortization" localSheetId="0">#REF!</definedName>
    <definedName name="ZZ_INC_Amortization">#REF!</definedName>
    <definedName name="ZZ_INC_AmortizationGoodwill" localSheetId="0">#REF!</definedName>
    <definedName name="ZZ_INC_AmortizationGoodwill">#REF!</definedName>
    <definedName name="ZZ_INC_Associates" localSheetId="0">#REF!</definedName>
    <definedName name="ZZ_INC_Associates">#REF!</definedName>
    <definedName name="ZZ_INC_BeginningRetainedEarnings" localSheetId="0">#REF!</definedName>
    <definedName name="ZZ_INC_BeginningRetainedEarnings">#REF!</definedName>
    <definedName name="ZZ_INC_CashDividends" localSheetId="0">#REF!</definedName>
    <definedName name="ZZ_INC_CashDividends">#REF!</definedName>
    <definedName name="ZZ_INC_CGS" localSheetId="0">#REF!</definedName>
    <definedName name="ZZ_INC_CGS">#REF!</definedName>
    <definedName name="ZZ_INC_Depreciation" localSheetId="0">#REF!</definedName>
    <definedName name="ZZ_INC_Depreciation">#REF!</definedName>
    <definedName name="ZZ_INC_EAT" localSheetId="0">#REF!</definedName>
    <definedName name="ZZ_INC_EAT">#REF!</definedName>
    <definedName name="ZZ_INC_EBIT" localSheetId="0">#REF!</definedName>
    <definedName name="ZZ_INC_EBIT">#REF!</definedName>
    <definedName name="ZZ_INC_EBITDA" localSheetId="0">#REF!</definedName>
    <definedName name="ZZ_INC_EBITDA">#REF!</definedName>
    <definedName name="ZZ_INC_EBT" localSheetId="0">#REF!</definedName>
    <definedName name="ZZ_INC_EBT">#REF!</definedName>
    <definedName name="ZZ_INC_EffectiveTaxRate" localSheetId="0">#REF!</definedName>
    <definedName name="ZZ_INC_EffectiveTaxRate">#REF!</definedName>
    <definedName name="ZZ_INC_Exceptionals" localSheetId="0">#REF!</definedName>
    <definedName name="ZZ_INC_Exceptionals">#REF!</definedName>
    <definedName name="ZZ_INC_Extraordinaries" localSheetId="0">#REF!</definedName>
    <definedName name="ZZ_INC_Extraordinaries">#REF!</definedName>
    <definedName name="ZZ_INC_GrossProfit" localSheetId="0">#REF!</definedName>
    <definedName name="ZZ_INC_GrossProfit">#REF!</definedName>
    <definedName name="ZZ_INC_IncomeTax" localSheetId="0">#REF!</definedName>
    <definedName name="ZZ_INC_IncomeTax">#REF!</definedName>
    <definedName name="ZZ_INC_InterestExpense" localSheetId="0">#REF!</definedName>
    <definedName name="ZZ_INC_InterestExpense">#REF!</definedName>
    <definedName name="ZZ_INC_InterestIncome" localSheetId="0">#REF!</definedName>
    <definedName name="ZZ_INC_InterestIncome">#REF!</definedName>
    <definedName name="ZZ_INC_Minorities" localSheetId="0">#REF!</definedName>
    <definedName name="ZZ_INC_Minorities">#REF!</definedName>
    <definedName name="ZZ_INC_NetIncome" localSheetId="0">#REF!</definedName>
    <definedName name="ZZ_INC_NetIncome">#REF!</definedName>
    <definedName name="ZZ_INC_NonOperatingIncome" localSheetId="0">#REF!</definedName>
    <definedName name="ZZ_INC_NonOperatingIncome">#REF!</definedName>
    <definedName name="ZZ_INC_OperatingIncome" localSheetId="0">#REF!</definedName>
    <definedName name="ZZ_INC_OperatingIncome">#REF!</definedName>
    <definedName name="ZZ_INC_OtherAfterTaxIncome" localSheetId="0">#REF!</definedName>
    <definedName name="ZZ_INC_OtherAfterTaxIncome">#REF!</definedName>
    <definedName name="ZZ_INC_OtherIncome" localSheetId="0">#REF!</definedName>
    <definedName name="ZZ_INC_OtherIncome">#REF!</definedName>
    <definedName name="ZZ_INC_OtherOperatingIncome" localSheetId="0">#REF!</definedName>
    <definedName name="ZZ_INC_OtherOperatingIncome">#REF!</definedName>
    <definedName name="ZZ_INC_PreferredDividends" localSheetId="0">#REF!</definedName>
    <definedName name="ZZ_INC_PreferredDividends">#REF!</definedName>
    <definedName name="ZZ_INC_RetainedProfit" localSheetId="0">#REF!</definedName>
    <definedName name="ZZ_INC_RetainedProfit">#REF!</definedName>
    <definedName name="ZZ_INC_Revenue" localSheetId="0">#REF!</definedName>
    <definedName name="ZZ_INC_Revenue">#REF!</definedName>
    <definedName name="ZZ_INC_StatutoryAppropriations" localSheetId="0">#REF!</definedName>
    <definedName name="ZZ_INC_StatutoryAppropriations">#REF!</definedName>
    <definedName name="ZZ_NOP_AdjToOperatingIncome" localSheetId="0">#REF!</definedName>
    <definedName name="ZZ_NOP_AdjToOperatingIncome">#REF!</definedName>
    <definedName name="ZZ_NOP_ATInterestExpense" localSheetId="0">#REF!</definedName>
    <definedName name="ZZ_NOP_ATInterestExpense">#REF!</definedName>
    <definedName name="ZZ_NOP_ATInterestOnNonCapitalizedLeases" localSheetId="0">#REF!</definedName>
    <definedName name="ZZ_NOP_ATInterestOnNonCapitalizedLeases">#REF!</definedName>
    <definedName name="ZZ_NOP_ATNonOperatingIncome" localSheetId="0">#REF!</definedName>
    <definedName name="ZZ_NOP_ATNonOperatingIncome">#REF!</definedName>
    <definedName name="ZZ_NOP_Balance" localSheetId="0">#REF!</definedName>
    <definedName name="ZZ_NOP_Balance">#REF!</definedName>
    <definedName name="ZZ_NOP_CashTaxesPaid" localSheetId="0">#REF!</definedName>
    <definedName name="ZZ_NOP_CashTaxesPaid">#REF!</definedName>
    <definedName name="ZZ_NOP_ChangeInDeferredTaxes" localSheetId="0">#REF!</definedName>
    <definedName name="ZZ_NOP_ChangeInDeferredTaxes">#REF!</definedName>
    <definedName name="ZZ_NOP_ChangeInLIFOReserve" localSheetId="0">#REF!</definedName>
    <definedName name="ZZ_NOP_ChangeInLIFOReserve">#REF!</definedName>
    <definedName name="ZZ_NOP_EquityEquivalents" localSheetId="0">#REF!</definedName>
    <definedName name="ZZ_NOP_EquityEquivalents">#REF!</definedName>
    <definedName name="ZZ_NOP_IncomeAvailableToInvestors" localSheetId="0">#REF!</definedName>
    <definedName name="ZZ_NOP_IncomeAvailableToInvestors">#REF!</definedName>
    <definedName name="ZZ_NOP_LeaseAdjustment" localSheetId="0">#REF!</definedName>
    <definedName name="ZZ_NOP_LeaseAdjustment">#REF!</definedName>
    <definedName name="ZZ_NOP_MarginalTaxRate" localSheetId="0">#REF!</definedName>
    <definedName name="ZZ_NOP_MarginalTaxRate">#REF!</definedName>
    <definedName name="ZZ_NOP_MarginalTaxRateManual" localSheetId="0">#REF!</definedName>
    <definedName name="ZZ_NOP_MarginalTaxRateManual">#REF!</definedName>
    <definedName name="ZZ_NOP_NOPAT" localSheetId="0">#REF!</definedName>
    <definedName name="ZZ_NOP_NOPAT">#REF!</definedName>
    <definedName name="ZZ_NOP_NOPATRecon" localSheetId="0">#REF!</definedName>
    <definedName name="ZZ_NOP_NOPATRecon">#REF!</definedName>
    <definedName name="ZZ_NOP_NOPBT" localSheetId="0">#REF!</definedName>
    <definedName name="ZZ_NOP_NOPBT">#REF!</definedName>
    <definedName name="ZZ_NOP_TaxesOnOperatingIncomeAdj" localSheetId="0">#REF!</definedName>
    <definedName name="ZZ_NOP_TaxesOnOperatingIncomeAdj">#REF!</definedName>
    <definedName name="ZZ_NOP_TaxOnNonOperatingIncome" localSheetId="0">#REF!</definedName>
    <definedName name="ZZ_NOP_TaxOnNonOperatingIncome">#REF!</definedName>
    <definedName name="ZZ_NOP_TaxShieldOnInterestExpense" localSheetId="0">#REF!</definedName>
    <definedName name="ZZ_NOP_TaxShieldOnInterestExpense">#REF!</definedName>
    <definedName name="ZZ_OTH_AverageAccountsPayable" localSheetId="0">#REF!</definedName>
    <definedName name="ZZ_OTH_AverageAccountsPayable">#REF!</definedName>
    <definedName name="ZZ_OTH_AverageAccountsReceivable" localSheetId="0">#REF!</definedName>
    <definedName name="ZZ_OTH_AverageAccountsReceivable">#REF!</definedName>
    <definedName name="ZZ_OTH_AverageCapitalizedAssets" localSheetId="0">#REF!</definedName>
    <definedName name="ZZ_OTH_AverageCapitalizedAssets">#REF!</definedName>
    <definedName name="ZZ_OTH_AverageInventories" localSheetId="0">#REF!</definedName>
    <definedName name="ZZ_OTH_AverageInventories">#REF!</definedName>
    <definedName name="ZZ_OTH_AverageNetFixedAssets" localSheetId="0">#REF!</definedName>
    <definedName name="ZZ_OTH_AverageNetFixedAssets">#REF!</definedName>
    <definedName name="ZZ_OTH_AverageNWC" localSheetId="0">#REF!</definedName>
    <definedName name="ZZ_OTH_AverageNWC">#REF!</definedName>
    <definedName name="ZZ_OTH_CashTaxRate" localSheetId="0">#REF!</definedName>
    <definedName name="ZZ_OTH_CashTaxRate">#REF!</definedName>
    <definedName name="ZZ_OTH_DaysInInventory" localSheetId="0">#REF!</definedName>
    <definedName name="ZZ_OTH_DaysInInventory">#REF!</definedName>
    <definedName name="ZZ_OTH_DaysPayable" localSheetId="0">#REF!</definedName>
    <definedName name="ZZ_OTH_DaysPayable">#REF!</definedName>
    <definedName name="ZZ_OTH_DaysReceivable" localSheetId="0">#REF!</definedName>
    <definedName name="ZZ_OTH_DaysReceivable">#REF!</definedName>
    <definedName name="ZZ_OTH_DividendPayoutRatio" localSheetId="0">#REF!</definedName>
    <definedName name="ZZ_OTH_DividendPayoutRatio">#REF!</definedName>
    <definedName name="ZZ_OTH_RetentionRate" localSheetId="0">#REF!</definedName>
    <definedName name="ZZ_OTH_RetentionRate">#REF!</definedName>
    <definedName name="ZZ_PRI_BAL_All" localSheetId="0">#REF!</definedName>
    <definedName name="ZZ_PRI_BAL_All">#REF!</definedName>
    <definedName name="ZZ_PRI_CAS_All" localSheetId="0">#REF!</definedName>
    <definedName name="ZZ_PRI_CAS_All">#REF!</definedName>
    <definedName name="ZZ_PRI_COM_All" localSheetId="0">#REF!</definedName>
    <definedName name="ZZ_PRI_COM_All">#REF!</definedName>
    <definedName name="ZZ_PRI_COS_All" localSheetId="0">#REF!</definedName>
    <definedName name="ZZ_PRI_COS_All">#REF!</definedName>
    <definedName name="ZZ_PRI_DCF_All" localSheetId="0">#REF!</definedName>
    <definedName name="ZZ_PRI_DCF_All">#REF!</definedName>
    <definedName name="ZZ_PRI_EPS_All" localSheetId="0">#REF!</definedName>
    <definedName name="ZZ_PRI_EPS_All">#REF!</definedName>
    <definedName name="ZZ_PRI_FRE_All" localSheetId="0">#REF!</definedName>
    <definedName name="ZZ_PRI_FRE_All">#REF!</definedName>
    <definedName name="ZZ_PRI_GRO_All" localSheetId="0">#REF!</definedName>
    <definedName name="ZZ_PRI_GRO_All">#REF!</definedName>
    <definedName name="ZZ_PRI_INC_All" localSheetId="0">#REF!</definedName>
    <definedName name="ZZ_PRI_INC_All">#REF!</definedName>
    <definedName name="ZZ_PRI_INV_All" localSheetId="0">#REF!</definedName>
    <definedName name="ZZ_PRI_INV_All">#REF!</definedName>
    <definedName name="ZZ_PRI_NOP_All" localSheetId="0">#REF!</definedName>
    <definedName name="ZZ_PRI_NOP_All">#REF!</definedName>
    <definedName name="ZZ_PRI_OTH_All" localSheetId="0">#REF!</definedName>
    <definedName name="ZZ_PRI_OTH_All">#REF!</definedName>
    <definedName name="ZZ_PRI_RET_All" localSheetId="0">#REF!</definedName>
    <definedName name="ZZ_PRI_RET_All">#REF!</definedName>
    <definedName name="ZZ_PRI_SUM_All" localSheetId="0">#REF!</definedName>
    <definedName name="ZZ_PRI_SUM_All">#REF!</definedName>
    <definedName name="ZZ_PRI_VAL_0" localSheetId="0">#REF!</definedName>
    <definedName name="ZZ_PRI_VAL_0">#REF!</definedName>
    <definedName name="ZZ_PRI_VAL_1" localSheetId="0">#REF!</definedName>
    <definedName name="ZZ_PRI_VAL_1">#REF!</definedName>
    <definedName name="ZZ_RET_DuPont1" localSheetId="0">#REF!</definedName>
    <definedName name="ZZ_RET_DuPont1">#REF!</definedName>
    <definedName name="ZZ_RET_DuPont10" localSheetId="0">#REF!</definedName>
    <definedName name="ZZ_RET_DuPont10">#REF!</definedName>
    <definedName name="ZZ_RET_DuPont11" localSheetId="0">#REF!</definedName>
    <definedName name="ZZ_RET_DuPont11">#REF!</definedName>
    <definedName name="ZZ_RET_DuPont12" localSheetId="0">#REF!</definedName>
    <definedName name="ZZ_RET_DuPont12">#REF!</definedName>
    <definedName name="ZZ_RET_DuPont2" localSheetId="0">#REF!</definedName>
    <definedName name="ZZ_RET_DuPont2">#REF!</definedName>
    <definedName name="ZZ_RET_DuPont3" localSheetId="0">#REF!</definedName>
    <definedName name="ZZ_RET_DuPont3">#REF!</definedName>
    <definedName name="ZZ_RET_DuPont4" localSheetId="0">#REF!</definedName>
    <definedName name="ZZ_RET_DuPont4">#REF!</definedName>
    <definedName name="ZZ_RET_DuPont5" localSheetId="0">#REF!</definedName>
    <definedName name="ZZ_RET_DuPont5">#REF!</definedName>
    <definedName name="ZZ_RET_DuPont6" localSheetId="0">#REF!</definedName>
    <definedName name="ZZ_RET_DuPont6">#REF!</definedName>
    <definedName name="ZZ_RET_DuPont7" localSheetId="0">#REF!</definedName>
    <definedName name="ZZ_RET_DuPont7">#REF!</definedName>
    <definedName name="ZZ_RET_DuPont8" localSheetId="0">#REF!</definedName>
    <definedName name="ZZ_RET_DuPont8">#REF!</definedName>
    <definedName name="ZZ_RET_DuPont9" localSheetId="0">#REF!</definedName>
    <definedName name="ZZ_RET_DuPont9">#REF!</definedName>
    <definedName name="ZZ_RET_InternalGrowth" localSheetId="0">#REF!</definedName>
    <definedName name="ZZ_RET_InternalGrowth">#REF!</definedName>
    <definedName name="ZZ_RET_ROEAfterTax" localSheetId="0">#REF!</definedName>
    <definedName name="ZZ_RET_ROEAfterTax">#REF!</definedName>
    <definedName name="ZZ_RET_ROEPreTax" localSheetId="0">#REF!</definedName>
    <definedName name="ZZ_RET_ROEPreTax">#REF!</definedName>
    <definedName name="ZZ_RET_Switch1" localSheetId="0">#REF!</definedName>
    <definedName name="ZZ_RET_Switch1">#REF!</definedName>
    <definedName name="ZZ_RET_TotalAssets" localSheetId="0">#REF!</definedName>
    <definedName name="ZZ_RET_TotalAssets">#REF!</definedName>
    <definedName name="ZZ_RET_TotalCapital" localSheetId="0">#REF!</definedName>
    <definedName name="ZZ_RET_TotalCapital">#REF!</definedName>
    <definedName name="ZZ_RET_TotalEquity" localSheetId="0">#REF!</definedName>
    <definedName name="ZZ_RET_TotalEquity">#REF!</definedName>
    <definedName name="ZZ_RET_TotalOperatingInvestedCapital" localSheetId="0">#REF!</definedName>
    <definedName name="ZZ_RET_TotalOperatingInvestedCapital">#REF!</definedName>
    <definedName name="ZZ_SUM_AdjBVPS" localSheetId="0">#REF!</definedName>
    <definedName name="ZZ_SUM_AdjBVPS">#REF!</definedName>
    <definedName name="ZZ_SUM_BegOperatingCapital" localSheetId="0">#REF!</definedName>
    <definedName name="ZZ_SUM_BegOperatingCapital">#REF!</definedName>
    <definedName name="ZZ_SUM_CapitalCharge" localSheetId="0">#REF!</definedName>
    <definedName name="ZZ_SUM_CapitalCharge">#REF!</definedName>
    <definedName name="ZZ_SUM_ChangeInEVA" localSheetId="0">#REF!</definedName>
    <definedName name="ZZ_SUM_ChangeInEVA">#REF!</definedName>
    <definedName name="ZZ_SUM_ChangeInMVA" localSheetId="0">#REF!</definedName>
    <definedName name="ZZ_SUM_ChangeInMVA">#REF!</definedName>
    <definedName name="ZZ_SUM_EVA" localSheetId="0">#REF!</definedName>
    <definedName name="ZZ_SUM_EVA">#REF!</definedName>
    <definedName name="ZZ_SUM_EVASpread" localSheetId="0">#REF!</definedName>
    <definedName name="ZZ_SUM_EVASpread">#REF!</definedName>
    <definedName name="ZZ_SUM_MVA" localSheetId="0">#REF!</definedName>
    <definedName name="ZZ_SUM_MVA">#REF!</definedName>
    <definedName name="ZZ_SUM_MVAPS" localSheetId="0">#REF!</definedName>
    <definedName name="ZZ_SUM_MVAPS">#REF!</definedName>
    <definedName name="ZZ_SUM_OperatingGrowth" localSheetId="0">#REF!</definedName>
    <definedName name="ZZ_SUM_OperatingGrowth">#REF!</definedName>
    <definedName name="ZZ_SUM_ReturnOnCapital" localSheetId="0">#REF!</definedName>
    <definedName name="ZZ_SUM_ReturnOnCapital">#REF!</definedName>
    <definedName name="ZZ_SUM_TotalCapital" localSheetId="0">#REF!</definedName>
    <definedName name="ZZ_SUM_TotalCapital">#REF!</definedName>
    <definedName name="ZZ_SYS_AnalystName" localSheetId="0">#REF!</definedName>
    <definedName name="ZZ_SYS_AnalystName">#REF!</definedName>
    <definedName name="ZZ_SYS_AutomaticData" localSheetId="0">#REF!</definedName>
    <definedName name="ZZ_SYS_AutomaticData">#REF!</definedName>
    <definedName name="ZZ_SYS_AvailableToForeigners" localSheetId="0">#REF!</definedName>
    <definedName name="ZZ_SYS_AvailableToForeigners">#REF!</definedName>
    <definedName name="ZZ_SYS_Beta" localSheetId="0">#REF!</definedName>
    <definedName name="ZZ_SYS_Beta">#REF!</definedName>
    <definedName name="ZZ_SYS_CodeBloomberg" localSheetId="0">#REF!</definedName>
    <definedName name="ZZ_SYS_CodeBloomberg">#REF!</definedName>
    <definedName name="ZZ_SYS_CodeDatastream" localSheetId="0">#REF!</definedName>
    <definedName name="ZZ_SYS_CodeDatastream">#REF!</definedName>
    <definedName name="ZZ_SYS_CodeFileName" localSheetId="0">#REF!</definedName>
    <definedName name="ZZ_SYS_CodeFileName">#REF!</definedName>
    <definedName name="ZZ_SYS_CodeFilePath" localSheetId="0">#REF!</definedName>
    <definedName name="ZZ_SYS_CodeFilePath">#REF!</definedName>
    <definedName name="ZZ_SYS_CodeFilePathTemp" localSheetId="0">#REF!</definedName>
    <definedName name="ZZ_SYS_CodeFilePathTemp">#REF!</definedName>
    <definedName name="ZZ_SYS_CodeLocal" localSheetId="0">#REF!</definedName>
    <definedName name="ZZ_SYS_CodeLocal">#REF!</definedName>
    <definedName name="ZZ_SYS_CodeReuters" localSheetId="0">#REF!</definedName>
    <definedName name="ZZ_SYS_CodeReuters">#REF!</definedName>
    <definedName name="ZZ_SYS_CompanyName" localSheetId="0">#REF!</definedName>
    <definedName name="ZZ_SYS_CompanyName">#REF!</definedName>
    <definedName name="ZZ_SYS_CostOfDebt" localSheetId="0">#REF!</definedName>
    <definedName name="ZZ_SYS_CostOfDebt">#REF!</definedName>
    <definedName name="ZZ_SYS_Country" localSheetId="0">#REF!</definedName>
    <definedName name="ZZ_SYS_Country">#REF!</definedName>
    <definedName name="ZZ_SYS_Currency" localSheetId="0">#REF!</definedName>
    <definedName name="ZZ_SYS_Currency">#REF!</definedName>
    <definedName name="ZZ_SYS_CurrencyManual" localSheetId="0">#REF!</definedName>
    <definedName name="ZZ_SYS_CurrencyManual">#REF!</definedName>
    <definedName name="ZZ_SYS_CurrentDateManual" localSheetId="0">#REF!</definedName>
    <definedName name="ZZ_SYS_CurrentDateManual">#REF!</definedName>
    <definedName name="ZZ_SYS_CurrentFreeFloatLocalManual" localSheetId="0">#REF!</definedName>
    <definedName name="ZZ_SYS_CurrentFreeFloatLocalManual">#REF!</definedName>
    <definedName name="ZZ_SYS_CurrentMarketCapIssuedForeignManual" localSheetId="0">#REF!</definedName>
    <definedName name="ZZ_SYS_CurrentMarketCapIssuedForeignManual">#REF!</definedName>
    <definedName name="ZZ_SYS_CurrentMarketCapIssuedLocalAuto" localSheetId="0">#REF!</definedName>
    <definedName name="ZZ_SYS_CurrentMarketCapIssuedLocalAuto">#REF!</definedName>
    <definedName name="ZZ_SYS_CurrentMarketCapIssuedLocalManual" localSheetId="0">#REF!</definedName>
    <definedName name="ZZ_SYS_CurrentMarketCapIssuedLocalManual">#REF!</definedName>
    <definedName name="ZZ_SYS_CurrentMonthNo" localSheetId="0">#REF!</definedName>
    <definedName name="ZZ_SYS_CurrentMonthNo">#REF!</definedName>
    <definedName name="ZZ_SYS_CurrentPriceForeignAuto" localSheetId="0">#REF!</definedName>
    <definedName name="ZZ_SYS_CurrentPriceForeignAuto">#REF!</definedName>
    <definedName name="ZZ_SYS_CurrentPriceForeignManual" localSheetId="0">#REF!</definedName>
    <definedName name="ZZ_SYS_CurrentPriceForeignManual">#REF!</definedName>
    <definedName name="ZZ_SYS_CurrentPriceLocalAuto" localSheetId="0">#REF!</definedName>
    <definedName name="ZZ_SYS_CurrentPriceLocalAuto">#REF!</definedName>
    <definedName name="ZZ_SYS_CurrentPriceLocalManual" localSheetId="0">#REF!</definedName>
    <definedName name="ZZ_SYS_CurrentPriceLocalManual">#REF!</definedName>
    <definedName name="ZZ_SYS_CurrentSharesFreeFloatLocalManual" localSheetId="0">#REF!</definedName>
    <definedName name="ZZ_SYS_CurrentSharesFreeFloatLocalManual">#REF!</definedName>
    <definedName name="ZZ_SYS_CurrentSharesIssuedLocalAuto" localSheetId="0">#REF!</definedName>
    <definedName name="ZZ_SYS_CurrentSharesIssuedLocalAuto">#REF!</definedName>
    <definedName name="ZZ_SYS_CurrentSharesIssuedLocalManual" localSheetId="0">#REF!</definedName>
    <definedName name="ZZ_SYS_CurrentSharesIssuedLocalManual">#REF!</definedName>
    <definedName name="ZZ_SYS_CurrentYearEnd" localSheetId="0">#REF!</definedName>
    <definedName name="ZZ_SYS_CurrentYearEnd">#REF!</definedName>
    <definedName name="ZZ_SYS_Customize" localSheetId="0">#REF!</definedName>
    <definedName name="ZZ_SYS_Customize">#REF!</definedName>
    <definedName name="ZZ_SYS_CustomPassword" localSheetId="0">#REF!</definedName>
    <definedName name="ZZ_SYS_CustomPassword">#REF!</definedName>
    <definedName name="ZZ_SYS_DecimalPlacesChoices" localSheetId="0">#REF!</definedName>
    <definedName name="ZZ_SYS_DecimalPlacesChoices">#REF!</definedName>
    <definedName name="ZZ_SYS_DecimalPlacesMainIndex" localSheetId="0">#REF!</definedName>
    <definedName name="ZZ_SYS_DecimalPlacesMainIndex">#REF!</definedName>
    <definedName name="ZZ_SYS_DecimalPlacesMultiplesIndex" localSheetId="0">#REF!</definedName>
    <definedName name="ZZ_SYS_DecimalPlacesMultiplesIndex">#REF!</definedName>
    <definedName name="ZZ_SYS_DecimalPlacesOtherIndex" localSheetId="0">#REF!</definedName>
    <definedName name="ZZ_SYS_DecimalPlacesOtherIndex">#REF!</definedName>
    <definedName name="ZZ_SYS_DecimalPlacesPercentIndex" localSheetId="0">#REF!</definedName>
    <definedName name="ZZ_SYS_DecimalPlacesPercentIndex">#REF!</definedName>
    <definedName name="ZZ_SYS_DecimalPlacesPriceIndex" localSheetId="0">#REF!</definedName>
    <definedName name="ZZ_SYS_DecimalPlacesPriceIndex">#REF!</definedName>
    <definedName name="ZZ_SYS_EquityRiskPremium" localSheetId="0">#REF!</definedName>
    <definedName name="ZZ_SYS_EquityRiskPremium">#REF!</definedName>
    <definedName name="ZZ_SYS_Error1" localSheetId="0">#REF!</definedName>
    <definedName name="ZZ_SYS_Error1">#REF!</definedName>
    <definedName name="ZZ_SYS_ExcludeMidYearAdj" localSheetId="0">#REF!</definedName>
    <definedName name="ZZ_SYS_ExcludeMidYearAdj">#REF!</definedName>
    <definedName name="ZZ_SYS_ExcludeTerminalValues" localSheetId="0">#REF!</definedName>
    <definedName name="ZZ_SYS_ExcludeTerminalValues">#REF!</definedName>
    <definedName name="ZZ_SYS_ExpiryDate" localSheetId="0">#REF!</definedName>
    <definedName name="ZZ_SYS_ExpiryDate">#REF!</definedName>
    <definedName name="ZZ_SYS_ExpiryStatus" localSheetId="0">#REF!</definedName>
    <definedName name="ZZ_SYS_ExpiryStatus">#REF!</definedName>
    <definedName name="ZZ_SYS_HideLicenseAgreement" localSheetId="0">#REF!</definedName>
    <definedName name="ZZ_SYS_HideLicenseAgreement">#REF!</definedName>
    <definedName name="ZZ_SYS_Installed" localSheetId="0">#REF!</definedName>
    <definedName name="ZZ_SYS_Installed">#REF!</definedName>
    <definedName name="ZZ_SYS_InstalledBy" localSheetId="0">#REF!</definedName>
    <definedName name="ZZ_SYS_InstalledBy">#REF!</definedName>
    <definedName name="ZZ_SYS_InstalledDate" localSheetId="0">#REF!</definedName>
    <definedName name="ZZ_SYS_InstalledDate">#REF!</definedName>
    <definedName name="ZZ_SYS_LatestModelUpdate" localSheetId="0">#REF!</definedName>
    <definedName name="ZZ_SYS_LatestModelUpdate">#REF!</definedName>
    <definedName name="ZZ_SYS_LatestModelUpdateAuto" localSheetId="0">#REF!</definedName>
    <definedName name="ZZ_SYS_LatestModelUpdateAuto">#REF!</definedName>
    <definedName name="ZZ_SYS_LatestModelUpdateManual" localSheetId="0">#REF!</definedName>
    <definedName name="ZZ_SYS_LatestModelUpdateManual">#REF!</definedName>
    <definedName name="ZZ_SYS_LatestPriceUpdate" localSheetId="0">#REF!</definedName>
    <definedName name="ZZ_SYS_LatestPriceUpdate">#REF!</definedName>
    <definedName name="ZZ_SYS_LatestPriceUpdateAuto" localSheetId="0">#REF!</definedName>
    <definedName name="ZZ_SYS_LatestPriceUpdateAuto">#REF!</definedName>
    <definedName name="ZZ_SYS_LatestPriceUpdateManual" localSheetId="0">#REF!</definedName>
    <definedName name="ZZ_SYS_LatestPriceUpdateManual">#REF!</definedName>
    <definedName name="ZZ_SYS_LocalCodeName" localSheetId="0">#REF!</definedName>
    <definedName name="ZZ_SYS_LocalCodeName">#REF!</definedName>
    <definedName name="ZZ_SYS_MarketCapIssued" localSheetId="0">#REF!</definedName>
    <definedName name="ZZ_SYS_MarketCapIssued">#REF!</definedName>
    <definedName name="ZZ_SYS_MarketCode" localSheetId="0">#REF!</definedName>
    <definedName name="ZZ_SYS_MarketCode">#REF!</definedName>
    <definedName name="ZZ_SYS_MarketCodeUsed" localSheetId="0">#REF!</definedName>
    <definedName name="ZZ_SYS_MarketCodeUsed">#REF!</definedName>
    <definedName name="ZZ_SYS_MarketEPSGrowth" localSheetId="0">#REF!</definedName>
    <definedName name="ZZ_SYS_MarketEPSGrowth">#REF!</definedName>
    <definedName name="ZZ_SYS_MarketID" localSheetId="0">#REF!</definedName>
    <definedName name="ZZ_SYS_MarketID">#REF!</definedName>
    <definedName name="ZZ_SYS_MarketIDUsed" localSheetId="0">#REF!</definedName>
    <definedName name="ZZ_SYS_MarketIDUsed">#REF!</definedName>
    <definedName name="ZZ_SYS_MarketName" localSheetId="0">#REF!</definedName>
    <definedName name="ZZ_SYS_MarketName">#REF!</definedName>
    <definedName name="ZZ_SYS_MarketNameUsed" localSheetId="0">#REF!</definedName>
    <definedName name="ZZ_SYS_MarketNameUsed">#REF!</definedName>
    <definedName name="ZZ_SYS_MarketPE" localSheetId="0">#REF!</definedName>
    <definedName name="ZZ_SYS_MarketPE">#REF!</definedName>
    <definedName name="ZZ_SYS_ModelID" localSheetId="0">#REF!</definedName>
    <definedName name="ZZ_SYS_ModelID">#REF!</definedName>
    <definedName name="ZZ_SYS_ModelType" localSheetId="0">#REF!</definedName>
    <definedName name="ZZ_SYS_ModelType">#REF!</definedName>
    <definedName name="ZZ_SYS_PRI_Activity" localSheetId="0">#REF!</definedName>
    <definedName name="ZZ_SYS_PRI_Activity">#REF!</definedName>
    <definedName name="ZZ_SYS_PRI_BAL_All" localSheetId="0">#REF!</definedName>
    <definedName name="ZZ_SYS_PRI_BAL_All">#REF!</definedName>
    <definedName name="ZZ_SYS_PRI_CAS_All" localSheetId="0">#REF!</definedName>
    <definedName name="ZZ_SYS_PRI_CAS_All">#REF!</definedName>
    <definedName name="ZZ_SYS_PRI_COM_All" localSheetId="0">#REF!</definedName>
    <definedName name="ZZ_SYS_PRI_COM_All">#REF!</definedName>
    <definedName name="ZZ_SYS_PRI_COS_All" localSheetId="0">#REF!</definedName>
    <definedName name="ZZ_SYS_PRI_COS_All">#REF!</definedName>
    <definedName name="ZZ_SYS_PRI_DCF_All" localSheetId="0">#REF!</definedName>
    <definedName name="ZZ_SYS_PRI_DCF_All">#REF!</definedName>
    <definedName name="ZZ_SYS_PRI_EPS_All" localSheetId="0">#REF!</definedName>
    <definedName name="ZZ_SYS_PRI_EPS_All">#REF!</definedName>
    <definedName name="ZZ_SYS_PRI_Favourites" localSheetId="0">#REF!</definedName>
    <definedName name="ZZ_SYS_PRI_Favourites">#REF!</definedName>
    <definedName name="ZZ_SYS_PRI_FRE_All" localSheetId="0">#REF!</definedName>
    <definedName name="ZZ_SYS_PRI_FRE_All">#REF!</definedName>
    <definedName name="ZZ_SYS_PRI_GRO_All" localSheetId="0">#REF!</definedName>
    <definedName name="ZZ_SYS_PRI_GRO_All">#REF!</definedName>
    <definedName name="ZZ_SYS_PRI_INC_All" localSheetId="0">#REF!</definedName>
    <definedName name="ZZ_SYS_PRI_INC_All">#REF!</definedName>
    <definedName name="ZZ_SYS_PRI_INV_All" localSheetId="0">#REF!</definedName>
    <definedName name="ZZ_SYS_PRI_INV_All">#REF!</definedName>
    <definedName name="ZZ_SYS_PRI_NOP_All" localSheetId="0">#REF!</definedName>
    <definedName name="ZZ_SYS_PRI_NOP_All">#REF!</definedName>
    <definedName name="ZZ_SYS_PRI_OTH_All" localSheetId="0">#REF!</definedName>
    <definedName name="ZZ_SYS_PRI_OTH_All">#REF!</definedName>
    <definedName name="ZZ_SYS_PRI_RangeNames" localSheetId="0">#REF!</definedName>
    <definedName name="ZZ_SYS_PRI_RangeNames">#REF!</definedName>
    <definedName name="ZZ_SYS_PRI_RangeTitles" localSheetId="0">#REF!</definedName>
    <definedName name="ZZ_SYS_PRI_RangeTitles">#REF!</definedName>
    <definedName name="ZZ_SYS_PRI_RET_All" localSheetId="0">#REF!</definedName>
    <definedName name="ZZ_SYS_PRI_RET_All">#REF!</definedName>
    <definedName name="ZZ_SYS_PRI_SUM_All" localSheetId="0">#REF!</definedName>
    <definedName name="ZZ_SYS_PRI_SUM_All">#REF!</definedName>
    <definedName name="ZZ_SYS_PRI_VAL0" localSheetId="0">#REF!</definedName>
    <definedName name="ZZ_SYS_PRI_VAL0">#REF!</definedName>
    <definedName name="ZZ_SYS_PRI_VAL1" localSheetId="0">#REF!</definedName>
    <definedName name="ZZ_SYS_PRI_VAL1">#REF!</definedName>
    <definedName name="ZZ_SYS_Recommendation" localSheetId="0">#REF!</definedName>
    <definedName name="ZZ_SYS_Recommendation">#REF!</definedName>
    <definedName name="ZZ_SYS_RecommendationDate" localSheetId="0">#REF!</definedName>
    <definedName name="ZZ_SYS_RecommendationDate">#REF!</definedName>
    <definedName name="ZZ_SYS_RiskFreeRate" localSheetId="0">#REF!</definedName>
    <definedName name="ZZ_SYS_RiskFreeRate">#REF!</definedName>
    <definedName name="ZZ_SYS_Rounding" localSheetId="0">#REF!</definedName>
    <definedName name="ZZ_SYS_Rounding">#REF!</definedName>
    <definedName name="ZZ_SYS_RoundingIndex" localSheetId="0">#REF!</definedName>
    <definedName name="ZZ_SYS_RoundingIndex">#REF!</definedName>
    <definedName name="ZZ_SYS_SectionName01" localSheetId="0">#REF!</definedName>
    <definedName name="ZZ_SYS_SectionName01">#REF!</definedName>
    <definedName name="ZZ_SYS_SectionName02" localSheetId="0">#REF!</definedName>
    <definedName name="ZZ_SYS_SectionName02">#REF!</definedName>
    <definedName name="ZZ_SYS_SectionName03" localSheetId="0">#REF!</definedName>
    <definedName name="ZZ_SYS_SectionName03">#REF!</definedName>
    <definedName name="ZZ_SYS_SectionName04" localSheetId="0">#REF!</definedName>
    <definedName name="ZZ_SYS_SectionName04">#REF!</definedName>
    <definedName name="ZZ_SYS_SectionName05" localSheetId="0">#REF!</definedName>
    <definedName name="ZZ_SYS_SectionName05">#REF!</definedName>
    <definedName name="ZZ_SYS_SectionName06" localSheetId="0">#REF!</definedName>
    <definedName name="ZZ_SYS_SectionName06">#REF!</definedName>
    <definedName name="ZZ_SYS_SectionName07" localSheetId="0">#REF!</definedName>
    <definedName name="ZZ_SYS_SectionName07">#REF!</definedName>
    <definedName name="ZZ_SYS_SectionName08" localSheetId="0">#REF!</definedName>
    <definedName name="ZZ_SYS_SectionName08">#REF!</definedName>
    <definedName name="ZZ_SYS_SectionName09" localSheetId="0">#REF!</definedName>
    <definedName name="ZZ_SYS_SectionName09">#REF!</definedName>
    <definedName name="ZZ_SYS_SectionName10" localSheetId="0">#REF!</definedName>
    <definedName name="ZZ_SYS_SectionName10">#REF!</definedName>
    <definedName name="ZZ_SYS_SectionName11" localSheetId="0">#REF!</definedName>
    <definedName name="ZZ_SYS_SectionName11">#REF!</definedName>
    <definedName name="ZZ_SYS_SectionName12" localSheetId="0">#REF!</definedName>
    <definedName name="ZZ_SYS_SectionName12">#REF!</definedName>
    <definedName name="ZZ_SYS_SectionName13" localSheetId="0">#REF!</definedName>
    <definedName name="ZZ_SYS_SectionName13">#REF!</definedName>
    <definedName name="ZZ_SYS_SectionName14" localSheetId="0">#REF!</definedName>
    <definedName name="ZZ_SYS_SectionName14">#REF!</definedName>
    <definedName name="ZZ_SYS_SectionName15" localSheetId="0">#REF!</definedName>
    <definedName name="ZZ_SYS_SectionName15">#REF!</definedName>
    <definedName name="ZZ_SYS_SectionName16" localSheetId="0">#REF!</definedName>
    <definedName name="ZZ_SYS_SectionName16">#REF!</definedName>
    <definedName name="ZZ_SYS_SectorCode" localSheetId="0">#REF!</definedName>
    <definedName name="ZZ_SYS_SectorCode">#REF!</definedName>
    <definedName name="ZZ_SYS_SectorCodeUsed" localSheetId="0">#REF!</definedName>
    <definedName name="ZZ_SYS_SectorCodeUsed">#REF!</definedName>
    <definedName name="ZZ_SYS_SectorID" localSheetId="0">#REF!</definedName>
    <definedName name="ZZ_SYS_SectorID">#REF!</definedName>
    <definedName name="ZZ_SYS_SectorIDUsed" localSheetId="0">#REF!</definedName>
    <definedName name="ZZ_SYS_SectorIDUsed">#REF!</definedName>
    <definedName name="ZZ_SYS_SectorName" localSheetId="0">#REF!</definedName>
    <definedName name="ZZ_SYS_SectorName">#REF!</definedName>
    <definedName name="ZZ_SYS_SectorNameUsed" localSheetId="0">#REF!</definedName>
    <definedName name="ZZ_SYS_SectorNameUsed">#REF!</definedName>
    <definedName name="ZZ_SYS_SharePrice" localSheetId="0">#REF!</definedName>
    <definedName name="ZZ_SYS_SharePrice">#REF!</definedName>
    <definedName name="ZZ_SYS_SharesIssued" localSheetId="0">#REF!</definedName>
    <definedName name="ZZ_SYS_SharesIssued">#REF!</definedName>
    <definedName name="ZZ_SYS_SheetNames" localSheetId="0">#REF!</definedName>
    <definedName name="ZZ_SYS_SheetNames">#REF!</definedName>
    <definedName name="ZZ_SYS_ShowPercents" localSheetId="0">#REF!</definedName>
    <definedName name="ZZ_SYS_ShowPercents">#REF!</definedName>
    <definedName name="ZZ_SYS_ShowXs" localSheetId="0">#REF!</definedName>
    <definedName name="ZZ_SYS_ShowXs">#REF!</definedName>
    <definedName name="ZZ_SYS_Units" localSheetId="0">#REF!</definedName>
    <definedName name="ZZ_SYS_Units">#REF!</definedName>
    <definedName name="ZZ_SYS_UnitsManual" localSheetId="0">#REF!</definedName>
    <definedName name="ZZ_SYS_UnitsManual">#REF!</definedName>
    <definedName name="ZZ_SYS_UseCalculationHandling" localSheetId="0">#REF!</definedName>
    <definedName name="ZZ_SYS_UseCalculationHandling">#REF!</definedName>
    <definedName name="ZZ_SYS_UseForeignPrice" localSheetId="0">#REF!</definedName>
    <definedName name="ZZ_SYS_UseForeignPrice">#REF!</definedName>
    <definedName name="ZZ_SYS_UsePrintRangeHandling" localSheetId="0">#REF!</definedName>
    <definedName name="ZZ_SYS_UsePrintRangeHandling">#REF!</definedName>
    <definedName name="ZZ_SYS_UserMode" localSheetId="0">#REF!</definedName>
    <definedName name="ZZ_SYS_UserMode">#REF!</definedName>
    <definedName name="ZZ_SYS_UseTaxDeductibleGoodwillAmort" localSheetId="0">#REF!</definedName>
    <definedName name="ZZ_SYS_UseTaxDeductibleGoodwillAmort">#REF!</definedName>
    <definedName name="ZZ_SYS_VersionDate" localSheetId="0">#REF!</definedName>
    <definedName name="ZZ_SYS_VersionDate">#REF!</definedName>
    <definedName name="ZZ_SYS_VersionNo" localSheetId="0">#REF!</definedName>
    <definedName name="ZZ_SYS_VersionNo">#REF!</definedName>
    <definedName name="ZZ_SYS_YearCodeForecast" localSheetId="0">#REF!</definedName>
    <definedName name="ZZ_SYS_YearCodeForecast">#REF!</definedName>
    <definedName name="ZZ_SYS_YearCodeHistoric" localSheetId="0">#REF!</definedName>
    <definedName name="ZZ_SYS_YearCodeHistoric">#REF!</definedName>
    <definedName name="ZZ_VAL_DDM_DiscountedDividends" localSheetId="0">#REF!</definedName>
    <definedName name="ZZ_VAL_DDM_DiscountedDividends">#REF!</definedName>
    <definedName name="ZZ_VAL_DDM_DiscountFactor" localSheetId="0">#REF!</definedName>
    <definedName name="ZZ_VAL_DDM_DiscountFactor">#REF!</definedName>
    <definedName name="ZZ_VAL_DDM_DiscountRate" localSheetId="0">#REF!</definedName>
    <definedName name="ZZ_VAL_DDM_DiscountRate">#REF!</definedName>
    <definedName name="ZZ_VAL_DDM_DiscountRateManual" localSheetId="0">#REF!</definedName>
    <definedName name="ZZ_VAL_DDM_DiscountRateManual">#REF!</definedName>
    <definedName name="ZZ_VAL_DDM_Dividends" localSheetId="0">#REF!</definedName>
    <definedName name="ZZ_VAL_DDM_Dividends">#REF!</definedName>
    <definedName name="ZZ_VAL_DDM_DividendsManual" localSheetId="0">#REF!</definedName>
    <definedName name="ZZ_VAL_DDM_DividendsManual">#REF!</definedName>
    <definedName name="ZZ_VAL_DDM_ImpliedEquityValue" localSheetId="0">#REF!</definedName>
    <definedName name="ZZ_VAL_DDM_ImpliedEquityValue">#REF!</definedName>
    <definedName name="ZZ_VAL_DDM_ImpliedEquityValuePerShare" localSheetId="0">#REF!</definedName>
    <definedName name="ZZ_VAL_DDM_ImpliedEquityValuePerShare">#REF!</definedName>
    <definedName name="ZZ_VAL_DDM_LTGrowthRate" localSheetId="0">#REF!</definedName>
    <definedName name="ZZ_VAL_DDM_LTGrowthRate">#REF!</definedName>
    <definedName name="ZZ_VAL_DDM_LTGrowthRateManual" localSheetId="0">#REF!</definedName>
    <definedName name="ZZ_VAL_DDM_LTGrowthRateManual">#REF!</definedName>
    <definedName name="ZZ_VAL_DDM_TotalValue" localSheetId="0">#REF!</definedName>
    <definedName name="ZZ_VAL_DDM_TotalValue">#REF!</definedName>
    <definedName name="ZZ_VAL_ENT_AdjToEquityValue" localSheetId="0">#REF!</definedName>
    <definedName name="ZZ_VAL_ENT_AdjToEquityValue">#REF!</definedName>
    <definedName name="ZZ_VAL_ENT_EBITDA" localSheetId="0">#REF!</definedName>
    <definedName name="ZZ_VAL_ENT_EBITDA">#REF!</definedName>
    <definedName name="ZZ_VAL_ENT_EnterpriseValue" localSheetId="0">#REF!</definedName>
    <definedName name="ZZ_VAL_ENT_EnterpriseValue">#REF!</definedName>
    <definedName name="ZZ_VAL_ENT_EquityValue" localSheetId="0">#REF!</definedName>
    <definedName name="ZZ_VAL_ENT_EquityValue">#REF!</definedName>
    <definedName name="ZZ_VAL_IRR_FreeCashFlow" localSheetId="0">#REF!</definedName>
    <definedName name="ZZ_VAL_IRR_FreeCashFlow">#REF!</definedName>
    <definedName name="ZZ_VAL_IRR_FreeCashFlowManual" localSheetId="0">#REF!</definedName>
    <definedName name="ZZ_VAL_IRR_FreeCashFlowManual">#REF!</definedName>
    <definedName name="ZZ_VAL_PER_MarketCapActual" localSheetId="0">#REF!</definedName>
    <definedName name="ZZ_VAL_PER_MarketCapActual">#REF!</definedName>
    <definedName name="ZZ_VAL_PER_NetIncome" localSheetId="0">#REF!</definedName>
    <definedName name="ZZ_VAL_PER_NetIncome">#REF!</definedName>
    <definedName name="ZZ_VAL_PER_PEMultiple" localSheetId="0">#REF!</definedName>
    <definedName name="ZZ_VAL_PER_PEMultiple">#REF!</definedName>
    <definedName name="ZZ_VAL_PER_PriceActual" localSheetId="0">#REF!</definedName>
    <definedName name="ZZ_VAL_PER_PriceActual">#REF!</definedName>
    <definedName name="ZZZ" localSheetId="0">#REF!</definedName>
    <definedName name="ZZZ">#REF!</definedName>
    <definedName name="ZZZZZZZZZZZZZZ" localSheetId="0" hidden="1">#REF!</definedName>
    <definedName name="ZZZZZZZZZZZZZZ" hidden="1">#REF!</definedName>
    <definedName name="ZZZZZZZZZZZZZZZZ" localSheetId="0">#REF!</definedName>
    <definedName name="ZZZZZZZZZZZZZZZZ">#REF!</definedName>
    <definedName name="ZZZZZZZZZZZZZZZZZ" localSheetId="0">#REF!</definedName>
    <definedName name="ZZZZZZZZZZZZZZZZZ">#REF!</definedName>
    <definedName name="zzzzzzzzzzzzzzzzzzzz" localSheetId="0">#REF!</definedName>
    <definedName name="zzzzzzzzzzzzzzzzzzzz">#REF!</definedName>
    <definedName name="ZZZZZZZZZZZZZZZZZZZZZZZZZZ" localSheetId="0">#REF!</definedName>
    <definedName name="ZZZZZZZZZZZZZZZZZZZZZZZZZZ">#REF!</definedName>
    <definedName name="구조물공" localSheetId="12" hidden="1">{#N/A,#N/A,FALSE,"이정표"}</definedName>
    <definedName name="구조물공" localSheetId="0" hidden="1">{#N/A,#N/A,FALSE,"이정표"}</definedName>
    <definedName name="구조물공" hidden="1">{#N/A,#N/A,FALSE,"이정표"}</definedName>
    <definedName name="구조물공_1" localSheetId="12" hidden="1">{#N/A,#N/A,FALSE,"이정표"}</definedName>
    <definedName name="구조물공_1" localSheetId="0" hidden="1">{#N/A,#N/A,FALSE,"이정표"}</definedName>
    <definedName name="구조물공_1" hidden="1">{#N/A,#N/A,FALSE,"이정표"}</definedName>
    <definedName name="배수공" localSheetId="12" hidden="1">{#N/A,#N/A,FALSE,"부대1"}</definedName>
    <definedName name="배수공" localSheetId="0" hidden="1">{#N/A,#N/A,FALSE,"부대1"}</definedName>
    <definedName name="배수공" hidden="1">{#N/A,#N/A,FALSE,"부대1"}</definedName>
    <definedName name="배수공_1" localSheetId="12" hidden="1">{#N/A,#N/A,FALSE,"부대1"}</definedName>
    <definedName name="배수공_1" localSheetId="0" hidden="1">{#N/A,#N/A,FALSE,"부대1"}</definedName>
    <definedName name="배수공_1" hidden="1">{#N/A,#N/A,FALSE,"부대1"}</definedName>
    <definedName name="전체" localSheetId="0">#REF!</definedName>
    <definedName name="전체">#REF!</definedName>
    <definedName name="전체_2" localSheetId="0">#REF!</definedName>
    <definedName name="전체_2">#REF!</definedName>
    <definedName name="전체_6" localSheetId="0">#REF!</definedName>
    <definedName name="전체_6">#REF!</definedName>
    <definedName name="전체_7" localSheetId="0">#REF!</definedName>
    <definedName name="전체_7">#REF!</definedName>
    <definedName name="工場内部天井１">[102]細目!$G$273</definedName>
    <definedName name="工場内部天井２">[102]細目!$K$273</definedName>
    <definedName name="工場内部天井ドル">[102]細目!$S$273</definedName>
    <definedName name="工場内部床１">[102]細目!$G$184</definedName>
    <definedName name="工場内部床２">[102]細目!$K$184</definedName>
    <definedName name="工場内部建具１">[102]細目!$G$260</definedName>
    <definedName name="工場内部建具２">[102]細目!$K$260</definedName>
    <definedName name="工場内部建具ドル">[102]細目!$S$260</definedName>
    <definedName name="工場内部雑１">[102]細目!$G$314</definedName>
    <definedName name="工場内部雑2">[102]細目!$K$314</definedName>
    <definedName name="工場土工事１">[102]細目!$G$18</definedName>
    <definedName name="工場土工事２">[102]細目!$K$18</definedName>
    <definedName name="工場外壁１">[102]細目!$G$105</definedName>
    <definedName name="工場外壁２">[102]細目!$K$105</definedName>
    <definedName name="工場外部建具１">[102]細目!$G$167</definedName>
    <definedName name="工場外部建具２">[102]細目!$K$167</definedName>
    <definedName name="工場外部建具ドル">[102]細目!$S$167</definedName>
    <definedName name="工場外部雑１">[102]細目!$G$176</definedName>
    <definedName name="工場外部雑２">[102]細目!$K$176</definedName>
    <definedName name="工場屋根１">[102]細目!$G$95</definedName>
    <definedName name="工場屋根２">[102]細目!$K$95</definedName>
    <definedName name="工場屋根ドル">[102]細目!$S$95</definedName>
    <definedName name="工場躯体１">[102]細目!$G$65</definedName>
    <definedName name="工場躯体２">[102]細目!$K$65</definedName>
    <definedName name="管理内部床１">[102]細目!$G$486</definedName>
    <definedName name="管理内部床２">[102]細目!$K$486</definedName>
    <definedName name="管理内部建具１">[102]細目!$G$549</definedName>
    <definedName name="管理内部建具２">[102]細目!$K$549</definedName>
    <definedName name="管理内部建具ドル">[102]細目!$S$549</definedName>
    <definedName name="管理内部雑１">[102]細目!$G$584</definedName>
    <definedName name="管理内部雑２">[102]細目!$K$584</definedName>
    <definedName name="管理土工事１">[102]細目!$G$355</definedName>
    <definedName name="管理土工事２">[102]細目!$K$355</definedName>
    <definedName name="管理外壁１">[102]細目!$G$426</definedName>
    <definedName name="管理外壁２">[102]細目!$K$426</definedName>
    <definedName name="管理外部建具１">[102]細目!$G$452</definedName>
    <definedName name="管理外部建具２">[102]細目!$K$452</definedName>
    <definedName name="管理外部建具ドル">[102]細目!$S$452</definedName>
    <definedName name="管理外部雑１">[102]細目!$G$463</definedName>
    <definedName name="管理外部雑２">[102]細目!$K$463</definedName>
    <definedName name="管理屋根１">[102]細目!$G$416</definedName>
    <definedName name="管理屋根２">[102]細目!$K$416</definedName>
    <definedName name="管理躯体１">[102]細目!$G$395</definedName>
    <definedName name="管理躯体２">[102]細目!$K$395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20" l="1"/>
  <c r="G8" i="21" l="1"/>
  <c r="H8" i="21" s="1"/>
  <c r="I8" i="21" s="1"/>
  <c r="J8" i="21" s="1"/>
  <c r="K8" i="21" s="1"/>
  <c r="L8" i="21" s="1"/>
  <c r="M8" i="21" s="1"/>
  <c r="N8" i="21" s="1"/>
  <c r="O8" i="21" s="1"/>
  <c r="E7" i="21"/>
  <c r="F7" i="21" s="1"/>
  <c r="D7" i="21"/>
  <c r="D9" i="21" s="1"/>
  <c r="E9" i="21" s="1"/>
  <c r="H8" i="20"/>
  <c r="I8" i="20" s="1"/>
  <c r="J8" i="20" s="1"/>
  <c r="K8" i="20" s="1"/>
  <c r="L8" i="20" s="1"/>
  <c r="M8" i="20" s="1"/>
  <c r="N8" i="20" s="1"/>
  <c r="O8" i="20" s="1"/>
  <c r="G8" i="20"/>
  <c r="E7" i="20"/>
  <c r="F7" i="20" s="1"/>
  <c r="D7" i="20"/>
  <c r="D9" i="20" s="1"/>
  <c r="E9" i="20" s="1"/>
  <c r="H8" i="19"/>
  <c r="I8" i="19" s="1"/>
  <c r="J8" i="19" s="1"/>
  <c r="K8" i="19" s="1"/>
  <c r="L8" i="19" s="1"/>
  <c r="M8" i="19" s="1"/>
  <c r="N8" i="19" s="1"/>
  <c r="O8" i="19" s="1"/>
  <c r="G8" i="19"/>
  <c r="E7" i="19"/>
  <c r="F7" i="19" s="1"/>
  <c r="D7" i="19"/>
  <c r="D9" i="19" s="1"/>
  <c r="E9" i="19" s="1"/>
  <c r="G8" i="16"/>
  <c r="H8" i="16" s="1"/>
  <c r="I8" i="16" s="1"/>
  <c r="J8" i="16" s="1"/>
  <c r="K8" i="16" s="1"/>
  <c r="L8" i="16" s="1"/>
  <c r="M8" i="16" s="1"/>
  <c r="N8" i="16" s="1"/>
  <c r="O8" i="16" s="1"/>
  <c r="E7" i="16"/>
  <c r="F7" i="16" s="1"/>
  <c r="D7" i="16"/>
  <c r="D9" i="16" s="1"/>
  <c r="E9" i="16" s="1"/>
  <c r="D9" i="33"/>
  <c r="E9" i="33"/>
  <c r="F9" i="33"/>
  <c r="G9" i="33"/>
  <c r="G11" i="33" s="1"/>
  <c r="H9" i="33"/>
  <c r="I9" i="33"/>
  <c r="J9" i="33"/>
  <c r="K9" i="33"/>
  <c r="K11" i="33" s="1"/>
  <c r="L9" i="33"/>
  <c r="M9" i="33"/>
  <c r="N9" i="33"/>
  <c r="D10" i="33"/>
  <c r="F10" i="33"/>
  <c r="G10" i="33" s="1"/>
  <c r="H10" i="33" s="1"/>
  <c r="I10" i="33" s="1"/>
  <c r="J10" i="33" s="1"/>
  <c r="K10" i="33" s="1"/>
  <c r="L10" i="33" s="1"/>
  <c r="M10" i="33" s="1"/>
  <c r="N10" i="33" s="1"/>
  <c r="D11" i="33"/>
  <c r="E11" i="33"/>
  <c r="F11" i="33"/>
  <c r="I11" i="33"/>
  <c r="J11" i="33"/>
  <c r="M11" i="33"/>
  <c r="N11" i="33"/>
  <c r="F9" i="21" l="1"/>
  <c r="G7" i="21"/>
  <c r="F9" i="20"/>
  <c r="G7" i="20"/>
  <c r="F9" i="19"/>
  <c r="G7" i="19"/>
  <c r="F9" i="16"/>
  <c r="G7" i="16"/>
  <c r="L11" i="33"/>
  <c r="H11" i="33"/>
  <c r="G8" i="12"/>
  <c r="H8" i="12" s="1"/>
  <c r="I8" i="12" s="1"/>
  <c r="J8" i="12" s="1"/>
  <c r="K8" i="12" s="1"/>
  <c r="L8" i="12" s="1"/>
  <c r="M8" i="12" s="1"/>
  <c r="N8" i="12" s="1"/>
  <c r="O8" i="12" s="1"/>
  <c r="E7" i="12"/>
  <c r="F7" i="12" s="1"/>
  <c r="D7" i="12"/>
  <c r="D9" i="12" s="1"/>
  <c r="E9" i="12" s="1"/>
  <c r="G8" i="30"/>
  <c r="H8" i="30" s="1"/>
  <c r="I8" i="30" s="1"/>
  <c r="J8" i="30" s="1"/>
  <c r="K8" i="30" s="1"/>
  <c r="L8" i="30" s="1"/>
  <c r="M8" i="30" s="1"/>
  <c r="N8" i="30" s="1"/>
  <c r="O8" i="30" s="1"/>
  <c r="E7" i="30"/>
  <c r="F7" i="30" s="1"/>
  <c r="D7" i="30"/>
  <c r="D9" i="30" s="1"/>
  <c r="E9" i="30" s="1"/>
  <c r="H8" i="15"/>
  <c r="I8" i="15" s="1"/>
  <c r="J8" i="15" s="1"/>
  <c r="K8" i="15" s="1"/>
  <c r="L8" i="15" s="1"/>
  <c r="M8" i="15" s="1"/>
  <c r="N8" i="15" s="1"/>
  <c r="O8" i="15" s="1"/>
  <c r="G8" i="15"/>
  <c r="E7" i="15"/>
  <c r="F7" i="15" s="1"/>
  <c r="D7" i="15"/>
  <c r="D9" i="15" s="1"/>
  <c r="E9" i="15" s="1"/>
  <c r="H8" i="14"/>
  <c r="I8" i="14" s="1"/>
  <c r="J8" i="14" s="1"/>
  <c r="K8" i="14" s="1"/>
  <c r="L8" i="14" s="1"/>
  <c r="M8" i="14" s="1"/>
  <c r="N8" i="14" s="1"/>
  <c r="O8" i="14" s="1"/>
  <c r="G8" i="14"/>
  <c r="E7" i="14"/>
  <c r="F7" i="14" s="1"/>
  <c r="D7" i="14"/>
  <c r="D9" i="14" s="1"/>
  <c r="E9" i="14" s="1"/>
  <c r="H8" i="17"/>
  <c r="I8" i="17" s="1"/>
  <c r="J8" i="17" s="1"/>
  <c r="K8" i="17" s="1"/>
  <c r="L8" i="17" s="1"/>
  <c r="M8" i="17" s="1"/>
  <c r="N8" i="17" s="1"/>
  <c r="O8" i="17" s="1"/>
  <c r="G8" i="17"/>
  <c r="E7" i="17"/>
  <c r="F7" i="17" s="1"/>
  <c r="D7" i="17"/>
  <c r="D9" i="17" s="1"/>
  <c r="E9" i="17" s="1"/>
  <c r="H8" i="10"/>
  <c r="I8" i="10" s="1"/>
  <c r="J8" i="10" s="1"/>
  <c r="K8" i="10" s="1"/>
  <c r="L8" i="10" s="1"/>
  <c r="M8" i="10" s="1"/>
  <c r="N8" i="10" s="1"/>
  <c r="O8" i="10" s="1"/>
  <c r="G8" i="10"/>
  <c r="E7" i="10"/>
  <c r="F7" i="10" s="1"/>
  <c r="D7" i="10"/>
  <c r="D9" i="10" s="1"/>
  <c r="E9" i="10" s="1"/>
  <c r="E12" i="9"/>
  <c r="F7" i="9"/>
  <c r="D7" i="9"/>
  <c r="E14" i="3"/>
  <c r="E9" i="3"/>
  <c r="D12" i="9"/>
  <c r="G9" i="21" l="1"/>
  <c r="H7" i="21"/>
  <c r="G9" i="20"/>
  <c r="H7" i="20"/>
  <c r="G9" i="19"/>
  <c r="H7" i="19"/>
  <c r="G9" i="16"/>
  <c r="H7" i="16"/>
  <c r="F9" i="12"/>
  <c r="G7" i="12"/>
  <c r="F9" i="30"/>
  <c r="G7" i="30"/>
  <c r="F9" i="15"/>
  <c r="G7" i="15"/>
  <c r="F9" i="14"/>
  <c r="G7" i="14"/>
  <c r="F9" i="17"/>
  <c r="G7" i="17"/>
  <c r="F9" i="10"/>
  <c r="G7" i="10"/>
  <c r="D17" i="8"/>
  <c r="D14" i="8"/>
  <c r="D11" i="8"/>
  <c r="D10" i="8"/>
  <c r="E44" i="36"/>
  <c r="F44" i="36" s="1"/>
  <c r="F43" i="36"/>
  <c r="F32" i="36"/>
  <c r="E32" i="36"/>
  <c r="E31" i="36"/>
  <c r="E30" i="36"/>
  <c r="E29" i="36"/>
  <c r="F28" i="36"/>
  <c r="E28" i="36" s="1"/>
  <c r="F27" i="36"/>
  <c r="F33" i="36" s="1"/>
  <c r="E27" i="36"/>
  <c r="E26" i="36"/>
  <c r="E25" i="36"/>
  <c r="E24" i="36"/>
  <c r="E23" i="36"/>
  <c r="E22" i="36"/>
  <c r="E21" i="36"/>
  <c r="E20" i="36"/>
  <c r="E19" i="36"/>
  <c r="E18" i="36"/>
  <c r="E17" i="36"/>
  <c r="E16" i="36"/>
  <c r="E15" i="36"/>
  <c r="E14" i="36"/>
  <c r="E13" i="36"/>
  <c r="E12" i="36"/>
  <c r="E11" i="36"/>
  <c r="E10" i="36"/>
  <c r="N9" i="36"/>
  <c r="M9" i="36"/>
  <c r="G9" i="36"/>
  <c r="G10" i="36" s="1"/>
  <c r="G11" i="36" s="1"/>
  <c r="G12" i="36" s="1"/>
  <c r="G13" i="36" s="1"/>
  <c r="G14" i="36" s="1"/>
  <c r="G15" i="36" s="1"/>
  <c r="G16" i="36" s="1"/>
  <c r="G17" i="36" s="1"/>
  <c r="G18" i="36" s="1"/>
  <c r="G19" i="36" s="1"/>
  <c r="G20" i="36" s="1"/>
  <c r="G21" i="36" s="1"/>
  <c r="G22" i="36" s="1"/>
  <c r="G23" i="36" s="1"/>
  <c r="G24" i="36" s="1"/>
  <c r="G25" i="36" s="1"/>
  <c r="G26" i="36" s="1"/>
  <c r="G27" i="36" s="1"/>
  <c r="G28" i="36" s="1"/>
  <c r="G29" i="36" s="1"/>
  <c r="G30" i="36" s="1"/>
  <c r="G31" i="36" s="1"/>
  <c r="G32" i="36" s="1"/>
  <c r="G33" i="36" s="1"/>
  <c r="E9" i="36"/>
  <c r="H9" i="21" l="1"/>
  <c r="I7" i="21"/>
  <c r="H9" i="20"/>
  <c r="I7" i="20"/>
  <c r="H9" i="19"/>
  <c r="I7" i="19"/>
  <c r="H9" i="16"/>
  <c r="I7" i="16"/>
  <c r="G9" i="12"/>
  <c r="H7" i="12"/>
  <c r="G9" i="30"/>
  <c r="H7" i="30"/>
  <c r="G9" i="15"/>
  <c r="H7" i="15"/>
  <c r="G9" i="14"/>
  <c r="H7" i="14"/>
  <c r="G9" i="17"/>
  <c r="H7" i="17"/>
  <c r="G9" i="10"/>
  <c r="H7" i="10"/>
  <c r="E33" i="36"/>
  <c r="M10" i="36"/>
  <c r="M11" i="36" s="1"/>
  <c r="N10" i="36"/>
  <c r="N11" i="36" s="1"/>
  <c r="N12" i="36" s="1"/>
  <c r="I9" i="21" l="1"/>
  <c r="J7" i="21"/>
  <c r="I9" i="20"/>
  <c r="J7" i="20"/>
  <c r="I9" i="19"/>
  <c r="J7" i="19"/>
  <c r="I9" i="16"/>
  <c r="J7" i="16"/>
  <c r="H9" i="12"/>
  <c r="I7" i="12"/>
  <c r="H9" i="30"/>
  <c r="I7" i="30"/>
  <c r="H9" i="15"/>
  <c r="I7" i="15"/>
  <c r="H9" i="14"/>
  <c r="I7" i="14"/>
  <c r="H9" i="17"/>
  <c r="I7" i="17"/>
  <c r="H9" i="10"/>
  <c r="I7" i="10"/>
  <c r="E37" i="36"/>
  <c r="F37" i="36" s="1"/>
  <c r="E36" i="36"/>
  <c r="J9" i="21" l="1"/>
  <c r="K7" i="21"/>
  <c r="J9" i="20"/>
  <c r="K7" i="20"/>
  <c r="J9" i="19"/>
  <c r="K7" i="19"/>
  <c r="J9" i="16"/>
  <c r="K7" i="16"/>
  <c r="I9" i="12"/>
  <c r="J7" i="12"/>
  <c r="I9" i="30"/>
  <c r="J7" i="30"/>
  <c r="I9" i="15"/>
  <c r="J7" i="15"/>
  <c r="I9" i="14"/>
  <c r="J7" i="14"/>
  <c r="I9" i="17"/>
  <c r="J7" i="17"/>
  <c r="I9" i="10"/>
  <c r="J7" i="10"/>
  <c r="E38" i="36"/>
  <c r="F36" i="36"/>
  <c r="K9" i="21" l="1"/>
  <c r="L7" i="21"/>
  <c r="K9" i="20"/>
  <c r="L7" i="20"/>
  <c r="K9" i="19"/>
  <c r="L7" i="19"/>
  <c r="K9" i="16"/>
  <c r="L7" i="16"/>
  <c r="J9" i="12"/>
  <c r="K7" i="12"/>
  <c r="J9" i="30"/>
  <c r="K7" i="30"/>
  <c r="J9" i="15"/>
  <c r="K7" i="15"/>
  <c r="J9" i="14"/>
  <c r="K7" i="14"/>
  <c r="J9" i="17"/>
  <c r="K7" i="17"/>
  <c r="J9" i="10"/>
  <c r="K7" i="10"/>
  <c r="F38" i="36"/>
  <c r="G36" i="36"/>
  <c r="G37" i="36" s="1"/>
  <c r="G38" i="36" s="1"/>
  <c r="L9" i="21" l="1"/>
  <c r="M7" i="21"/>
  <c r="M7" i="20"/>
  <c r="L9" i="20"/>
  <c r="L9" i="19"/>
  <c r="M7" i="19"/>
  <c r="M7" i="16"/>
  <c r="L9" i="16"/>
  <c r="K9" i="12"/>
  <c r="L7" i="12"/>
  <c r="K9" i="30"/>
  <c r="L7" i="30"/>
  <c r="K9" i="15"/>
  <c r="L7" i="15"/>
  <c r="K9" i="14"/>
  <c r="L7" i="14"/>
  <c r="K9" i="17"/>
  <c r="L7" i="17"/>
  <c r="K9" i="10"/>
  <c r="L7" i="10"/>
  <c r="D14" i="20"/>
  <c r="D12" i="20"/>
  <c r="D10" i="20"/>
  <c r="D11" i="20" s="1"/>
  <c r="D13" i="20" s="1"/>
  <c r="D22" i="30"/>
  <c r="M9" i="21" l="1"/>
  <c r="N7" i="21"/>
  <c r="M9" i="20"/>
  <c r="N7" i="20"/>
  <c r="M9" i="19"/>
  <c r="N7" i="19"/>
  <c r="M9" i="16"/>
  <c r="N7" i="16"/>
  <c r="L9" i="12"/>
  <c r="M7" i="12"/>
  <c r="L9" i="30"/>
  <c r="M7" i="30"/>
  <c r="L9" i="15"/>
  <c r="M7" i="15"/>
  <c r="L9" i="14"/>
  <c r="M7" i="14"/>
  <c r="M7" i="17"/>
  <c r="L9" i="17"/>
  <c r="L9" i="10"/>
  <c r="M7" i="10"/>
  <c r="D21" i="30"/>
  <c r="E21" i="30"/>
  <c r="D46" i="3"/>
  <c r="E17" i="30"/>
  <c r="D17" i="30"/>
  <c r="N9" i="21" l="1"/>
  <c r="O7" i="21"/>
  <c r="O9" i="21" s="1"/>
  <c r="N9" i="20"/>
  <c r="O7" i="20"/>
  <c r="O9" i="20" s="1"/>
  <c r="N9" i="19"/>
  <c r="O7" i="19"/>
  <c r="O9" i="19" s="1"/>
  <c r="N9" i="16"/>
  <c r="O7" i="16"/>
  <c r="O9" i="16" s="1"/>
  <c r="M9" i="12"/>
  <c r="N7" i="12"/>
  <c r="M9" i="30"/>
  <c r="N7" i="30"/>
  <c r="M9" i="15"/>
  <c r="N7" i="15"/>
  <c r="M9" i="14"/>
  <c r="N7" i="14"/>
  <c r="M9" i="17"/>
  <c r="N7" i="17"/>
  <c r="M9" i="10"/>
  <c r="N7" i="10"/>
  <c r="E32" i="30"/>
  <c r="G32" i="30"/>
  <c r="H32" i="30"/>
  <c r="I32" i="30"/>
  <c r="J32" i="30"/>
  <c r="K32" i="30"/>
  <c r="L32" i="30"/>
  <c r="M32" i="30"/>
  <c r="N32" i="30"/>
  <c r="O32" i="30"/>
  <c r="E33" i="30"/>
  <c r="D32" i="30"/>
  <c r="D20" i="30"/>
  <c r="E12" i="30"/>
  <c r="E13" i="30"/>
  <c r="E14" i="30"/>
  <c r="E15" i="30"/>
  <c r="E18" i="30"/>
  <c r="F18" i="30"/>
  <c r="G18" i="30"/>
  <c r="D18" i="30"/>
  <c r="D16" i="30"/>
  <c r="D15" i="30"/>
  <c r="D14" i="30"/>
  <c r="D13" i="30"/>
  <c r="D12" i="30"/>
  <c r="D31" i="15"/>
  <c r="D24" i="15"/>
  <c r="D23" i="15"/>
  <c r="D22" i="15"/>
  <c r="D32" i="14"/>
  <c r="D25" i="15" s="1"/>
  <c r="D26" i="30" s="1"/>
  <c r="D30" i="14"/>
  <c r="D29" i="14"/>
  <c r="D16" i="15"/>
  <c r="D11" i="15"/>
  <c r="N16" i="9"/>
  <c r="O16" i="9"/>
  <c r="D16" i="14"/>
  <c r="D26" i="15"/>
  <c r="N9" i="12" l="1"/>
  <c r="O7" i="12"/>
  <c r="O9" i="12" s="1"/>
  <c r="N9" i="30"/>
  <c r="O7" i="30"/>
  <c r="O9" i="30" s="1"/>
  <c r="N9" i="15"/>
  <c r="O7" i="15"/>
  <c r="O9" i="15" s="1"/>
  <c r="N9" i="14"/>
  <c r="O7" i="14"/>
  <c r="O9" i="14" s="1"/>
  <c r="N9" i="17"/>
  <c r="O7" i="17"/>
  <c r="O9" i="17" s="1"/>
  <c r="N9" i="10"/>
  <c r="O7" i="10"/>
  <c r="O9" i="10" s="1"/>
  <c r="D23" i="20" l="1"/>
  <c r="E23" i="20" s="1"/>
  <c r="D3" i="32"/>
  <c r="D9" i="9"/>
  <c r="E9" i="9" s="1"/>
  <c r="I80" i="10" l="1"/>
  <c r="L80" i="10" s="1"/>
  <c r="O80" i="10" s="1"/>
  <c r="I15" i="10"/>
  <c r="L15" i="10" s="1"/>
  <c r="O15" i="10" s="1"/>
  <c r="D4" i="24"/>
  <c r="D5" i="24" s="1"/>
  <c r="D6" i="24" s="1"/>
  <c r="D7" i="24" s="1"/>
  <c r="D8" i="24" s="1"/>
  <c r="D9" i="24" s="1"/>
  <c r="D10" i="24" s="1"/>
  <c r="D11" i="24" s="1"/>
  <c r="E18" i="24"/>
  <c r="E24" i="15" l="1"/>
  <c r="E29" i="14"/>
  <c r="F14" i="10"/>
  <c r="B27" i="16"/>
  <c r="B29" i="16" s="1"/>
  <c r="D15" i="16"/>
  <c r="F28" i="16" s="1"/>
  <c r="G28" i="16" s="1"/>
  <c r="H28" i="16" l="1"/>
  <c r="I28" i="16" l="1"/>
  <c r="J28" i="16" l="1"/>
  <c r="D18" i="8"/>
  <c r="D66" i="3" l="1"/>
  <c r="K28" i="16"/>
  <c r="L28" i="16" l="1"/>
  <c r="M28" i="16" l="1"/>
  <c r="N28" i="16" l="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E39" i="33"/>
  <c r="E23" i="33"/>
  <c r="E22" i="33"/>
  <c r="B2" i="33"/>
  <c r="B31" i="30" l="1"/>
  <c r="B32" i="30"/>
  <c r="B30" i="30"/>
  <c r="B12" i="32"/>
  <c r="B11" i="32"/>
  <c r="E17" i="32"/>
  <c r="B17" i="32"/>
  <c r="B16" i="32"/>
  <c r="E6" i="32"/>
  <c r="E11" i="15"/>
  <c r="E14" i="32"/>
  <c r="C14" i="32" s="1"/>
  <c r="B15" i="32"/>
  <c r="B14" i="32"/>
  <c r="B13" i="32"/>
  <c r="E12" i="32"/>
  <c r="E11" i="32"/>
  <c r="C5" i="32"/>
  <c r="G2" i="32"/>
  <c r="H2" i="32" s="1"/>
  <c r="I2" i="32" s="1"/>
  <c r="J2" i="32" s="1"/>
  <c r="K2" i="32" s="1"/>
  <c r="L2" i="32" s="1"/>
  <c r="M2" i="32" s="1"/>
  <c r="N2" i="32" s="1"/>
  <c r="O2" i="32" s="1"/>
  <c r="B4" i="30"/>
  <c r="B2" i="30" s="1"/>
  <c r="B25" i="15" l="1"/>
  <c r="B32" i="14" l="1"/>
  <c r="F36" i="12"/>
  <c r="F37" i="12" s="1"/>
  <c r="F38" i="12" s="1"/>
  <c r="G36" i="12" s="1"/>
  <c r="G37" i="12" s="1"/>
  <c r="G38" i="12" s="1"/>
  <c r="H36" i="12" s="1"/>
  <c r="D19" i="12"/>
  <c r="G19" i="12" s="1"/>
  <c r="D16" i="12"/>
  <c r="G16" i="12" s="1"/>
  <c r="D15" i="12"/>
  <c r="G15" i="12" s="1"/>
  <c r="E7" i="32" l="1"/>
  <c r="E16" i="15" s="1"/>
  <c r="E15" i="12"/>
  <c r="E16" i="12"/>
  <c r="F16" i="12" s="1"/>
  <c r="E19" i="12"/>
  <c r="F19" i="12" s="1"/>
  <c r="E8" i="32" l="1"/>
  <c r="F15" i="12"/>
  <c r="F110" i="10" l="1"/>
  <c r="G110" i="10" s="1"/>
  <c r="F109" i="10"/>
  <c r="F63" i="10"/>
  <c r="F58" i="10"/>
  <c r="F57" i="10"/>
  <c r="D51" i="3"/>
  <c r="D47" i="3"/>
  <c r="F54" i="10" s="1"/>
  <c r="D90" i="3"/>
  <c r="E32" i="14"/>
  <c r="E16" i="32" s="1"/>
  <c r="F12" i="26"/>
  <c r="C9" i="26"/>
  <c r="G8" i="26"/>
  <c r="H8" i="26" s="1"/>
  <c r="I8" i="26" s="1"/>
  <c r="J8" i="26" s="1"/>
  <c r="K8" i="26" s="1"/>
  <c r="L8" i="26" s="1"/>
  <c r="M8" i="26" s="1"/>
  <c r="N8" i="26" s="1"/>
  <c r="O8" i="26" s="1"/>
  <c r="B4" i="26"/>
  <c r="B2" i="26" s="1"/>
  <c r="F32" i="14" l="1"/>
  <c r="E25" i="15"/>
  <c r="E26" i="30" s="1"/>
  <c r="D17" i="12"/>
  <c r="E17" i="12" s="1"/>
  <c r="F106" i="10"/>
  <c r="G106" i="10" s="1"/>
  <c r="H106" i="10" s="1"/>
  <c r="I106" i="10" s="1"/>
  <c r="J106" i="10" s="1"/>
  <c r="K106" i="10" s="1"/>
  <c r="L106" i="10" s="1"/>
  <c r="M106" i="10" s="1"/>
  <c r="N106" i="10" s="1"/>
  <c r="O106" i="10" s="1"/>
  <c r="H110" i="10"/>
  <c r="I110" i="10" s="1"/>
  <c r="J110" i="10" s="1"/>
  <c r="K110" i="10" s="1"/>
  <c r="L110" i="10" s="1"/>
  <c r="M110" i="10" s="1"/>
  <c r="N110" i="10" s="1"/>
  <c r="O110" i="10" s="1"/>
  <c r="G109" i="10"/>
  <c r="D18" i="12" l="1"/>
  <c r="F17" i="12"/>
  <c r="G17" i="12"/>
  <c r="F25" i="15"/>
  <c r="F26" i="30" s="1"/>
  <c r="G32" i="14"/>
  <c r="H109" i="10"/>
  <c r="I109" i="10" s="1"/>
  <c r="J109" i="10" s="1"/>
  <c r="K109" i="10" s="1"/>
  <c r="L109" i="10" s="1"/>
  <c r="M109" i="10" s="1"/>
  <c r="N109" i="10" s="1"/>
  <c r="O109" i="10" s="1"/>
  <c r="H32" i="14" l="1"/>
  <c r="G25" i="15"/>
  <c r="G26" i="30" s="1"/>
  <c r="E20" i="12"/>
  <c r="G18" i="12"/>
  <c r="E18" i="12"/>
  <c r="F18" i="12" s="1"/>
  <c r="F20" i="12" s="1"/>
  <c r="I32" i="14" l="1"/>
  <c r="H25" i="15"/>
  <c r="H26" i="30" s="1"/>
  <c r="J32" i="14" l="1"/>
  <c r="I25" i="15"/>
  <c r="I26" i="30" s="1"/>
  <c r="K32" i="14" l="1"/>
  <c r="J25" i="15"/>
  <c r="J26" i="30" s="1"/>
  <c r="L32" i="14" l="1"/>
  <c r="K25" i="15"/>
  <c r="K26" i="30" s="1"/>
  <c r="M32" i="14" l="1"/>
  <c r="L25" i="15"/>
  <c r="L26" i="30" s="1"/>
  <c r="N32" i="14" l="1"/>
  <c r="M25" i="15"/>
  <c r="M26" i="30" s="1"/>
  <c r="O32" i="14" l="1"/>
  <c r="O25" i="15" s="1"/>
  <c r="O26" i="30" s="1"/>
  <c r="N25" i="15"/>
  <c r="N26" i="30" s="1"/>
  <c r="F28" i="21"/>
  <c r="B4" i="25"/>
  <c r="B2" i="25" s="1"/>
  <c r="D50" i="20"/>
  <c r="E12" i="20"/>
  <c r="E10" i="20" l="1"/>
  <c r="N26" i="15" l="1"/>
  <c r="N31" i="30" s="1"/>
  <c r="O26" i="15"/>
  <c r="O31" i="30" s="1"/>
  <c r="F13" i="15"/>
  <c r="G13" i="15"/>
  <c r="H13" i="15"/>
  <c r="I13" i="15"/>
  <c r="J13" i="15"/>
  <c r="K13" i="15"/>
  <c r="L13" i="15"/>
  <c r="M13" i="15"/>
  <c r="N13" i="15"/>
  <c r="O13" i="15"/>
  <c r="M16" i="14"/>
  <c r="N16" i="14"/>
  <c r="O16" i="14"/>
  <c r="O37" i="17" l="1"/>
  <c r="N37" i="17"/>
  <c r="C46" i="16"/>
  <c r="C43" i="16"/>
  <c r="F24" i="16"/>
  <c r="B16" i="16"/>
  <c r="B15" i="16"/>
  <c r="E18" i="3"/>
  <c r="N16" i="19"/>
  <c r="O16" i="19"/>
  <c r="C25" i="8"/>
  <c r="D74" i="3" l="1"/>
  <c r="C14" i="33" l="1"/>
  <c r="C33" i="29"/>
  <c r="C18" i="29"/>
  <c r="A64" i="12"/>
  <c r="C11" i="20"/>
  <c r="E11" i="20" s="1"/>
  <c r="D51" i="20"/>
  <c r="D52" i="20" s="1"/>
  <c r="F101" i="10"/>
  <c r="G101" i="10" s="1"/>
  <c r="F97" i="10"/>
  <c r="F95" i="10"/>
  <c r="F96" i="10"/>
  <c r="F88" i="10"/>
  <c r="G88" i="10" s="1"/>
  <c r="H88" i="10" s="1"/>
  <c r="I88" i="10" s="1"/>
  <c r="J88" i="10" s="1"/>
  <c r="K88" i="10" s="1"/>
  <c r="L88" i="10" s="1"/>
  <c r="M88" i="10" s="1"/>
  <c r="N88" i="10" s="1"/>
  <c r="O88" i="10" s="1"/>
  <c r="F87" i="10"/>
  <c r="F86" i="10"/>
  <c r="G86" i="10" s="1"/>
  <c r="H86" i="10" s="1"/>
  <c r="I86" i="10" s="1"/>
  <c r="J86" i="10" s="1"/>
  <c r="K86" i="10" s="1"/>
  <c r="L86" i="10" s="1"/>
  <c r="M86" i="10" s="1"/>
  <c r="N86" i="10" s="1"/>
  <c r="O86" i="10" s="1"/>
  <c r="F79" i="10"/>
  <c r="F78" i="10"/>
  <c r="F67" i="10"/>
  <c r="G67" i="10" s="1"/>
  <c r="H67" i="10" s="1"/>
  <c r="I67" i="10" s="1"/>
  <c r="J67" i="10" s="1"/>
  <c r="K67" i="10" s="1"/>
  <c r="L67" i="10" s="1"/>
  <c r="M67" i="10" s="1"/>
  <c r="N67" i="10" s="1"/>
  <c r="O67" i="10" s="1"/>
  <c r="F66" i="10"/>
  <c r="H98" i="10" l="1"/>
  <c r="H101" i="10"/>
  <c r="F81" i="10"/>
  <c r="G87" i="10"/>
  <c r="F89" i="10"/>
  <c r="G79" i="10"/>
  <c r="H79" i="10" s="1"/>
  <c r="I79" i="10" s="1"/>
  <c r="J79" i="10" s="1"/>
  <c r="K79" i="10" s="1"/>
  <c r="L79" i="10" s="1"/>
  <c r="M79" i="10" s="1"/>
  <c r="N79" i="10" s="1"/>
  <c r="O79" i="10" s="1"/>
  <c r="G78" i="10"/>
  <c r="G81" i="10" s="1"/>
  <c r="F68" i="10"/>
  <c r="G66" i="10"/>
  <c r="G89" i="10" l="1"/>
  <c r="H87" i="10"/>
  <c r="F15" i="17"/>
  <c r="F19" i="16" s="1"/>
  <c r="I101" i="10"/>
  <c r="H78" i="10"/>
  <c r="H81" i="10" s="1"/>
  <c r="G68" i="10"/>
  <c r="H66" i="10"/>
  <c r="H89" i="10" l="1"/>
  <c r="I87" i="10"/>
  <c r="G15" i="17"/>
  <c r="G19" i="16" s="1"/>
  <c r="J101" i="10"/>
  <c r="I78" i="10"/>
  <c r="I81" i="10" s="1"/>
  <c r="H68" i="10"/>
  <c r="I66" i="10"/>
  <c r="J87" i="10" l="1"/>
  <c r="I89" i="10"/>
  <c r="I98" i="10"/>
  <c r="J98" i="10" s="1"/>
  <c r="K98" i="10" s="1"/>
  <c r="L98" i="10" s="1"/>
  <c r="M98" i="10" s="1"/>
  <c r="N98" i="10" s="1"/>
  <c r="O98" i="10" s="1"/>
  <c r="H15" i="17"/>
  <c r="H19" i="16" s="1"/>
  <c r="K101" i="10"/>
  <c r="J78" i="10"/>
  <c r="J81" i="10" s="1"/>
  <c r="J66" i="10"/>
  <c r="I68" i="10"/>
  <c r="K87" i="10" l="1"/>
  <c r="J89" i="10"/>
  <c r="I15" i="17"/>
  <c r="I19" i="16" s="1"/>
  <c r="L101" i="10"/>
  <c r="K78" i="10"/>
  <c r="K81" i="10" s="1"/>
  <c r="J68" i="10"/>
  <c r="K66" i="10"/>
  <c r="L87" i="10" l="1"/>
  <c r="K89" i="10"/>
  <c r="J15" i="17"/>
  <c r="J19" i="16" s="1"/>
  <c r="M101" i="10"/>
  <c r="L78" i="10"/>
  <c r="L81" i="10" s="1"/>
  <c r="L66" i="10"/>
  <c r="K68" i="10"/>
  <c r="M87" i="10" l="1"/>
  <c r="L89" i="10"/>
  <c r="K15" i="17"/>
  <c r="K19" i="16" s="1"/>
  <c r="N101" i="10"/>
  <c r="M78" i="10"/>
  <c r="M81" i="10" s="1"/>
  <c r="M66" i="10"/>
  <c r="L68" i="10"/>
  <c r="N87" i="10" l="1"/>
  <c r="M89" i="10"/>
  <c r="L15" i="17"/>
  <c r="L19" i="16" s="1"/>
  <c r="O101" i="10"/>
  <c r="N78" i="10"/>
  <c r="N81" i="10" s="1"/>
  <c r="N66" i="10"/>
  <c r="M68" i="10"/>
  <c r="O87" i="10" l="1"/>
  <c r="O89" i="10" s="1"/>
  <c r="N89" i="10"/>
  <c r="M15" i="17"/>
  <c r="M19" i="16" s="1"/>
  <c r="O78" i="10"/>
  <c r="O81" i="10" s="1"/>
  <c r="O66" i="10"/>
  <c r="O68" i="10" s="1"/>
  <c r="N68" i="10"/>
  <c r="O15" i="17" l="1"/>
  <c r="O19" i="16" s="1"/>
  <c r="N15" i="17"/>
  <c r="N19" i="16" s="1"/>
  <c r="G58" i="10" l="1"/>
  <c r="H58" i="10" s="1"/>
  <c r="I58" i="10" s="1"/>
  <c r="J58" i="10" s="1"/>
  <c r="K58" i="10" s="1"/>
  <c r="L58" i="10" s="1"/>
  <c r="M58" i="10" s="1"/>
  <c r="N58" i="10" s="1"/>
  <c r="O58" i="10" s="1"/>
  <c r="G63" i="10" l="1"/>
  <c r="G57" i="10"/>
  <c r="H57" i="10" s="1"/>
  <c r="I57" i="10" s="1"/>
  <c r="J57" i="10" s="1"/>
  <c r="K57" i="10" s="1"/>
  <c r="L57" i="10" s="1"/>
  <c r="M57" i="10" s="1"/>
  <c r="N57" i="10" s="1"/>
  <c r="O57" i="10" s="1"/>
  <c r="H63" i="10" l="1"/>
  <c r="I63" i="10" l="1"/>
  <c r="J63" i="10" l="1"/>
  <c r="K63" i="10" l="1"/>
  <c r="L63" i="10" l="1"/>
  <c r="M63" i="10" l="1"/>
  <c r="N63" i="10" l="1"/>
  <c r="O63" i="10" l="1"/>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F27" i="10"/>
  <c r="F35" i="10"/>
  <c r="G26" i="10"/>
  <c r="H33" i="10" l="1"/>
  <c r="H96" i="24"/>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44" i="10"/>
  <c r="H46" i="10"/>
  <c r="H33" i="24"/>
  <c r="H57" i="24"/>
  <c r="G7" i="24"/>
  <c r="H23" i="24"/>
  <c r="H93" i="24"/>
  <c r="H25" i="24"/>
  <c r="G104" i="24"/>
  <c r="H81" i="24"/>
  <c r="F5" i="24"/>
  <c r="F104" i="24"/>
  <c r="F6" i="24"/>
  <c r="H26" i="10"/>
  <c r="H8" i="24" l="1"/>
  <c r="I33" i="10"/>
  <c r="H11" i="24"/>
  <c r="H10" i="24"/>
  <c r="H6" i="24"/>
  <c r="H9" i="24"/>
  <c r="H5" i="24"/>
  <c r="H104" i="24"/>
  <c r="G12" i="24"/>
  <c r="J44" i="10"/>
  <c r="I46" i="10"/>
  <c r="H7" i="24"/>
  <c r="F12" i="24"/>
  <c r="I26" i="10"/>
  <c r="J33" i="10" l="1"/>
  <c r="H12" i="24"/>
  <c r="K44" i="10"/>
  <c r="J46" i="10"/>
  <c r="J26" i="10"/>
  <c r="F20" i="10"/>
  <c r="F13" i="10"/>
  <c r="O23" i="17"/>
  <c r="E15" i="32"/>
  <c r="C15" i="32" s="1"/>
  <c r="K33" i="10" l="1"/>
  <c r="O14" i="19"/>
  <c r="O11" i="19"/>
  <c r="L44" i="10"/>
  <c r="K46" i="10"/>
  <c r="F16" i="10"/>
  <c r="F21" i="10" s="1"/>
  <c r="G20" i="10"/>
  <c r="H20" i="10" s="1"/>
  <c r="K26" i="10"/>
  <c r="G14" i="10"/>
  <c r="I20" i="10" l="1"/>
  <c r="L33" i="10"/>
  <c r="H14" i="10"/>
  <c r="M44" i="10"/>
  <c r="L46" i="10"/>
  <c r="L26" i="10"/>
  <c r="M33" i="10" l="1"/>
  <c r="J20" i="10"/>
  <c r="I14" i="10"/>
  <c r="N44" i="10"/>
  <c r="M46" i="10"/>
  <c r="M26" i="10"/>
  <c r="K20" i="10" l="1"/>
  <c r="N33" i="10"/>
  <c r="J14" i="10"/>
  <c r="O44" i="10"/>
  <c r="O46" i="10" s="1"/>
  <c r="N46" i="10"/>
  <c r="N26" i="10"/>
  <c r="O33" i="10" l="1"/>
  <c r="L20" i="10"/>
  <c r="K14" i="10"/>
  <c r="O26" i="10"/>
  <c r="M20" i="10" l="1"/>
  <c r="L14" i="10"/>
  <c r="N20" i="10" l="1"/>
  <c r="M14" i="10"/>
  <c r="O20" i="10" l="1"/>
  <c r="N14" i="10"/>
  <c r="O14" i="10" l="1"/>
  <c r="C26" i="8" l="1"/>
  <c r="D25" i="3"/>
  <c r="B4" i="21" l="1"/>
  <c r="B4" i="20"/>
  <c r="B4" i="19"/>
  <c r="B4" i="16"/>
  <c r="B4" i="12"/>
  <c r="B4" i="9"/>
  <c r="B4" i="15"/>
  <c r="B4" i="14"/>
  <c r="B4" i="17"/>
  <c r="B4" i="10"/>
  <c r="B4" i="8"/>
  <c r="D7" i="29" l="1"/>
  <c r="D22" i="29"/>
  <c r="D7" i="26"/>
  <c r="D44" i="12"/>
  <c r="B2" i="21" l="1"/>
  <c r="F37" i="20"/>
  <c r="B2" i="20" l="1"/>
  <c r="B2" i="19"/>
  <c r="G37" i="20" l="1"/>
  <c r="E13" i="20"/>
  <c r="H37" i="20" l="1"/>
  <c r="I37" i="20" l="1"/>
  <c r="J37" i="20" l="1"/>
  <c r="K37" i="20" l="1"/>
  <c r="B2" i="17"/>
  <c r="B10" i="16"/>
  <c r="B20" i="6"/>
  <c r="L37" i="20" l="1"/>
  <c r="B2" i="16"/>
  <c r="K36" i="6"/>
  <c r="L36" i="6"/>
  <c r="M36" i="6"/>
  <c r="N36" i="6"/>
  <c r="B36" i="6"/>
  <c r="B14" i="6"/>
  <c r="M37" i="20" l="1"/>
  <c r="B2" i="15"/>
  <c r="B2" i="14"/>
  <c r="N37" i="20" l="1"/>
  <c r="O37" i="20"/>
  <c r="D20" i="12"/>
  <c r="B2" i="12" l="1"/>
  <c r="B2" i="10" l="1"/>
  <c r="D10" i="9" l="1"/>
  <c r="E26" i="15" l="1"/>
  <c r="G8" i="9"/>
  <c r="H8" i="9" s="1"/>
  <c r="I8" i="9" s="1"/>
  <c r="J8" i="9" s="1"/>
  <c r="K8" i="9" s="1"/>
  <c r="L8" i="9" s="1"/>
  <c r="M8" i="9" s="1"/>
  <c r="N8" i="9" s="1"/>
  <c r="O8" i="9" s="1"/>
  <c r="B2" i="9"/>
  <c r="B2" i="8"/>
  <c r="C25" i="5"/>
  <c r="E14" i="5"/>
  <c r="G20" i="5" s="1"/>
  <c r="E13" i="5"/>
  <c r="H19" i="5" s="1"/>
  <c r="E12" i="5"/>
  <c r="G18" i="5" s="1"/>
  <c r="E11" i="5"/>
  <c r="G17" i="5" s="1"/>
  <c r="J19" i="6" l="1"/>
  <c r="J36" i="6" s="1"/>
  <c r="F19" i="6"/>
  <c r="F36" i="6" s="1"/>
  <c r="G19" i="6"/>
  <c r="G36" i="6" s="1"/>
  <c r="I19" i="6"/>
  <c r="I36" i="6" s="1"/>
  <c r="H19" i="6"/>
  <c r="H36" i="6" s="1"/>
  <c r="H20" i="5"/>
  <c r="H17" i="5"/>
  <c r="G19" i="5"/>
  <c r="H18" i="5"/>
  <c r="D16" i="16" l="1"/>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13" i="10" l="1"/>
  <c r="G16" i="10"/>
  <c r="H24" i="16"/>
  <c r="D18" i="3"/>
  <c r="O10" i="16"/>
  <c r="I10" i="16"/>
  <c r="M10" i="16"/>
  <c r="J10" i="16"/>
  <c r="N10" i="16"/>
  <c r="H10" i="16"/>
  <c r="L10" i="16"/>
  <c r="G10" i="16"/>
  <c r="K10" i="16"/>
  <c r="F10" i="16"/>
  <c r="C21" i="9"/>
  <c r="G25" i="10"/>
  <c r="G32" i="10"/>
  <c r="H32" i="10" l="1"/>
  <c r="G35" i="10"/>
  <c r="G21" i="10"/>
  <c r="I13" i="10"/>
  <c r="H16" i="10"/>
  <c r="I24" i="16"/>
  <c r="D53" i="3"/>
  <c r="F107" i="10" s="1"/>
  <c r="F10" i="12"/>
  <c r="F11" i="16" s="1"/>
  <c r="F11" i="12"/>
  <c r="G11" i="12" s="1"/>
  <c r="H11" i="12" s="1"/>
  <c r="I11" i="12" s="1"/>
  <c r="J11" i="12" s="1"/>
  <c r="K11" i="12" s="1"/>
  <c r="L11" i="12" s="1"/>
  <c r="M11" i="12" s="1"/>
  <c r="N11" i="12" s="1"/>
  <c r="O11" i="12" s="1"/>
  <c r="O12" i="16" s="1"/>
  <c r="H25" i="10"/>
  <c r="G27" i="10"/>
  <c r="G29" i="5"/>
  <c r="C26" i="5"/>
  <c r="B2" i="5"/>
  <c r="H21" i="10" l="1"/>
  <c r="I16" i="10"/>
  <c r="J13" i="10"/>
  <c r="I32" i="10"/>
  <c r="H35" i="10"/>
  <c r="J24" i="16"/>
  <c r="G107" i="10"/>
  <c r="D54" i="3"/>
  <c r="F55" i="10"/>
  <c r="G10" i="12"/>
  <c r="G11" i="16" s="1"/>
  <c r="I25" i="10"/>
  <c r="H27" i="10"/>
  <c r="B2" i="3"/>
  <c r="I21" i="10" l="1"/>
  <c r="J16" i="10"/>
  <c r="K13" i="10"/>
  <c r="J32" i="10"/>
  <c r="I35" i="10"/>
  <c r="K24" i="16"/>
  <c r="H107" i="10"/>
  <c r="H10" i="12"/>
  <c r="I10" i="12" s="1"/>
  <c r="G55" i="10"/>
  <c r="D55" i="3"/>
  <c r="F55" i="3" s="1"/>
  <c r="F54" i="3"/>
  <c r="J25" i="10"/>
  <c r="I27" i="10"/>
  <c r="D7" i="6"/>
  <c r="D9" i="6" s="1"/>
  <c r="E9" i="6" s="1"/>
  <c r="G7" i="5"/>
  <c r="E11" i="3"/>
  <c r="L13" i="10" l="1"/>
  <c r="K16" i="10"/>
  <c r="J21" i="10"/>
  <c r="K32" i="10"/>
  <c r="J35" i="10"/>
  <c r="E7" i="29"/>
  <c r="E22" i="29"/>
  <c r="L24" i="16"/>
  <c r="E7" i="26"/>
  <c r="E9" i="26" s="1"/>
  <c r="I107" i="10"/>
  <c r="H11" i="16"/>
  <c r="H55" i="10"/>
  <c r="K25" i="10"/>
  <c r="J27" i="10"/>
  <c r="J10" i="12"/>
  <c r="I11" i="16"/>
  <c r="E3" i="32"/>
  <c r="D23" i="12"/>
  <c r="E7" i="9"/>
  <c r="G7" i="9" s="1"/>
  <c r="H7" i="9" s="1"/>
  <c r="I7" i="9" s="1"/>
  <c r="J7" i="9" s="1"/>
  <c r="K7" i="9" s="1"/>
  <c r="L7" i="9" s="1"/>
  <c r="M7" i="9" s="1"/>
  <c r="N7" i="9" s="1"/>
  <c r="O7" i="9" s="1"/>
  <c r="G9" i="5"/>
  <c r="H9" i="5" s="1"/>
  <c r="H7" i="5"/>
  <c r="E7" i="6"/>
  <c r="E12" i="3"/>
  <c r="K21" i="10" l="1"/>
  <c r="L32" i="10"/>
  <c r="K35" i="10"/>
  <c r="M13" i="10"/>
  <c r="L16" i="10"/>
  <c r="F22" i="29"/>
  <c r="E24" i="29"/>
  <c r="F7" i="29"/>
  <c r="E9" i="29"/>
  <c r="M24" i="16"/>
  <c r="F7" i="26"/>
  <c r="G7" i="26" s="1"/>
  <c r="J107" i="10"/>
  <c r="E44" i="12"/>
  <c r="I55" i="10"/>
  <c r="L25" i="10"/>
  <c r="K27" i="10"/>
  <c r="F9" i="9"/>
  <c r="K10" i="12"/>
  <c r="J11" i="16"/>
  <c r="E23" i="12"/>
  <c r="I7" i="5"/>
  <c r="I9" i="5" s="1"/>
  <c r="F7" i="6"/>
  <c r="F49" i="10" l="1"/>
  <c r="F112" i="10"/>
  <c r="F60" i="10"/>
  <c r="F108" i="10"/>
  <c r="F111" i="10" s="1"/>
  <c r="F56" i="10"/>
  <c r="F59" i="10" s="1"/>
  <c r="F61" i="10" s="1"/>
  <c r="F64" i="10" s="1"/>
  <c r="L21" i="10"/>
  <c r="M32" i="10"/>
  <c r="L35" i="10"/>
  <c r="N13" i="10"/>
  <c r="M16" i="10"/>
  <c r="G7" i="29"/>
  <c r="F9" i="29"/>
  <c r="G22" i="29"/>
  <c r="F24" i="29"/>
  <c r="N24" i="16"/>
  <c r="F9" i="26"/>
  <c r="F3" i="32"/>
  <c r="K107" i="10"/>
  <c r="F44" i="12"/>
  <c r="J55" i="10"/>
  <c r="G9" i="26"/>
  <c r="H7" i="26"/>
  <c r="F82" i="10"/>
  <c r="F83" i="10" s="1"/>
  <c r="F13" i="17" s="1"/>
  <c r="F90" i="10"/>
  <c r="F91" i="10" s="1"/>
  <c r="F14" i="17" s="1"/>
  <c r="F36" i="10"/>
  <c r="F37" i="10" s="1"/>
  <c r="F40" i="10" s="1"/>
  <c r="F47" i="10"/>
  <c r="F28" i="10"/>
  <c r="F29" i="10" s="1"/>
  <c r="F22" i="10"/>
  <c r="M25" i="10"/>
  <c r="L27" i="10"/>
  <c r="F17" i="10"/>
  <c r="L10" i="12"/>
  <c r="K11" i="16"/>
  <c r="G23" i="20"/>
  <c r="H23" i="20" s="1"/>
  <c r="I23" i="20" s="1"/>
  <c r="J23" i="20" s="1"/>
  <c r="K23" i="20" s="1"/>
  <c r="L23" i="20" s="1"/>
  <c r="M23" i="20" s="1"/>
  <c r="N23" i="20" s="1"/>
  <c r="O23" i="20" s="1"/>
  <c r="F23" i="12"/>
  <c r="H31" i="5"/>
  <c r="J7" i="5"/>
  <c r="J9" i="5" s="1"/>
  <c r="G31" i="5"/>
  <c r="G7" i="6"/>
  <c r="F9" i="6"/>
  <c r="F113" i="10" l="1"/>
  <c r="F16" i="17" s="1"/>
  <c r="F51" i="10"/>
  <c r="G49" i="10"/>
  <c r="G60" i="10"/>
  <c r="G112" i="10"/>
  <c r="G82" i="10"/>
  <c r="G83" i="10" s="1"/>
  <c r="G13" i="17" s="1"/>
  <c r="G90" i="10"/>
  <c r="G91" i="10" s="1"/>
  <c r="G14" i="17" s="1"/>
  <c r="G47" i="10"/>
  <c r="G36" i="10"/>
  <c r="G37" i="10" s="1"/>
  <c r="G40" i="10" s="1"/>
  <c r="G17" i="10"/>
  <c r="G18" i="10" s="1"/>
  <c r="G28" i="10"/>
  <c r="G29" i="10" s="1"/>
  <c r="G108" i="10"/>
  <c r="G111" i="10" s="1"/>
  <c r="G56" i="10"/>
  <c r="G59" i="10" s="1"/>
  <c r="M21" i="10"/>
  <c r="N32" i="10"/>
  <c r="M35" i="10"/>
  <c r="O13" i="10"/>
  <c r="O16" i="10" s="1"/>
  <c r="N16" i="10"/>
  <c r="H22" i="29"/>
  <c r="G24" i="29"/>
  <c r="G9" i="29"/>
  <c r="H7" i="29"/>
  <c r="O24" i="16"/>
  <c r="O23" i="16" s="1"/>
  <c r="G3" i="32"/>
  <c r="L107" i="10"/>
  <c r="G44" i="12"/>
  <c r="K55" i="10"/>
  <c r="I7" i="26"/>
  <c r="H9" i="26"/>
  <c r="F14" i="21"/>
  <c r="F18" i="10"/>
  <c r="G9" i="9"/>
  <c r="G22" i="10"/>
  <c r="N25" i="10"/>
  <c r="M27" i="10"/>
  <c r="H9" i="9"/>
  <c r="M10" i="12"/>
  <c r="L11" i="16"/>
  <c r="G23" i="12"/>
  <c r="I9" i="9"/>
  <c r="K7" i="5"/>
  <c r="K9" i="5" s="1"/>
  <c r="G9" i="6"/>
  <c r="H7" i="6"/>
  <c r="G61" i="10" l="1"/>
  <c r="G64" i="10" s="1"/>
  <c r="G113" i="10"/>
  <c r="G16" i="17" s="1"/>
  <c r="G51" i="10"/>
  <c r="H49" i="10"/>
  <c r="H112" i="10"/>
  <c r="H60" i="10"/>
  <c r="H82" i="10"/>
  <c r="H83" i="10" s="1"/>
  <c r="H90" i="10"/>
  <c r="H91" i="10" s="1"/>
  <c r="H47" i="10"/>
  <c r="H36" i="10"/>
  <c r="H37" i="10" s="1"/>
  <c r="H40" i="10" s="1"/>
  <c r="H17" i="10"/>
  <c r="H18" i="10" s="1"/>
  <c r="H28" i="10"/>
  <c r="H29" i="10" s="1"/>
  <c r="H108" i="10"/>
  <c r="H111" i="10" s="1"/>
  <c r="H113" i="10" s="1"/>
  <c r="H16" i="17" s="1"/>
  <c r="H56" i="10"/>
  <c r="H59" i="10" s="1"/>
  <c r="H61" i="10" s="1"/>
  <c r="H64" i="10" s="1"/>
  <c r="N21" i="10"/>
  <c r="O32" i="10"/>
  <c r="N35" i="10"/>
  <c r="O21" i="10"/>
  <c r="I7" i="29"/>
  <c r="H9" i="29"/>
  <c r="I22" i="29"/>
  <c r="H24" i="29"/>
  <c r="H3" i="32"/>
  <c r="M107" i="10"/>
  <c r="H44" i="12"/>
  <c r="F70" i="10"/>
  <c r="L55" i="10"/>
  <c r="I9" i="26"/>
  <c r="J7" i="26"/>
  <c r="G14" i="21"/>
  <c r="O25" i="10"/>
  <c r="O27" i="10" s="1"/>
  <c r="N27" i="10"/>
  <c r="N10" i="12"/>
  <c r="M11" i="16"/>
  <c r="F12" i="16"/>
  <c r="F15" i="6"/>
  <c r="H23" i="12"/>
  <c r="L7" i="5"/>
  <c r="L9" i="5" s="1"/>
  <c r="J9" i="9"/>
  <c r="I7" i="6"/>
  <c r="H9" i="6"/>
  <c r="H51" i="10" l="1"/>
  <c r="I49" i="10"/>
  <c r="I112" i="10"/>
  <c r="I60" i="10"/>
  <c r="I82" i="10"/>
  <c r="I83" i="10" s="1"/>
  <c r="I13" i="17" s="1"/>
  <c r="I90" i="10"/>
  <c r="I91" i="10" s="1"/>
  <c r="I47" i="10"/>
  <c r="I36" i="10"/>
  <c r="I37" i="10" s="1"/>
  <c r="I40" i="10" s="1"/>
  <c r="I17" i="10"/>
  <c r="I18" i="10" s="1"/>
  <c r="I28" i="10"/>
  <c r="I29" i="10" s="1"/>
  <c r="I108" i="10"/>
  <c r="I111" i="10" s="1"/>
  <c r="I113" i="10" s="1"/>
  <c r="I16" i="17" s="1"/>
  <c r="I56" i="10"/>
  <c r="I59" i="10" s="1"/>
  <c r="I61" i="10" s="1"/>
  <c r="I64" i="10" s="1"/>
  <c r="O35" i="10"/>
  <c r="J22" i="29"/>
  <c r="I24" i="29"/>
  <c r="I9" i="29"/>
  <c r="J7" i="29"/>
  <c r="I3" i="32"/>
  <c r="F11" i="17"/>
  <c r="N107" i="10"/>
  <c r="F102" i="10"/>
  <c r="F103" i="10" s="1"/>
  <c r="F17" i="17" s="1"/>
  <c r="I44" i="12"/>
  <c r="G70" i="10"/>
  <c r="G11" i="17" s="1"/>
  <c r="M55" i="10"/>
  <c r="J9" i="26"/>
  <c r="K7" i="26"/>
  <c r="F23" i="16"/>
  <c r="N11" i="16"/>
  <c r="O10" i="12"/>
  <c r="O11" i="16" s="1"/>
  <c r="H14" i="17"/>
  <c r="H13" i="17"/>
  <c r="I14" i="17"/>
  <c r="H22" i="10"/>
  <c r="I22" i="10"/>
  <c r="G12" i="16"/>
  <c r="G15" i="6"/>
  <c r="F17" i="6"/>
  <c r="F14" i="6"/>
  <c r="I23" i="12"/>
  <c r="F11" i="6"/>
  <c r="M7" i="5"/>
  <c r="M9" i="5" s="1"/>
  <c r="K9" i="9"/>
  <c r="I9" i="6"/>
  <c r="J7" i="6"/>
  <c r="I51" i="10" l="1"/>
  <c r="J49" i="10"/>
  <c r="J60" i="10"/>
  <c r="J112" i="10"/>
  <c r="J82" i="10"/>
  <c r="J83" i="10" s="1"/>
  <c r="J90" i="10"/>
  <c r="J91" i="10" s="1"/>
  <c r="J14" i="17" s="1"/>
  <c r="J47" i="10"/>
  <c r="J36" i="10"/>
  <c r="J37" i="10" s="1"/>
  <c r="J40" i="10" s="1"/>
  <c r="J17" i="10"/>
  <c r="J18" i="10" s="1"/>
  <c r="J28" i="10"/>
  <c r="J29" i="10" s="1"/>
  <c r="J108" i="10"/>
  <c r="J111" i="10" s="1"/>
  <c r="J56" i="10"/>
  <c r="J59" i="10" s="1"/>
  <c r="K7" i="29"/>
  <c r="J9" i="29"/>
  <c r="K22" i="29"/>
  <c r="J24" i="29"/>
  <c r="F18" i="17"/>
  <c r="F17" i="32" s="1"/>
  <c r="F20" i="16"/>
  <c r="F27" i="16" s="1"/>
  <c r="F29" i="16" s="1"/>
  <c r="G23" i="16"/>
  <c r="G25" i="16" s="1"/>
  <c r="F25" i="16"/>
  <c r="F12" i="21"/>
  <c r="F6" i="32"/>
  <c r="J3" i="32"/>
  <c r="O107" i="10"/>
  <c r="J23" i="12"/>
  <c r="J44" i="12"/>
  <c r="G102" i="10"/>
  <c r="N55" i="10"/>
  <c r="L7" i="26"/>
  <c r="K9" i="26"/>
  <c r="H14" i="21"/>
  <c r="I14" i="21"/>
  <c r="J13" i="17"/>
  <c r="H12" i="16"/>
  <c r="J22" i="10"/>
  <c r="G11" i="6"/>
  <c r="H15" i="6"/>
  <c r="G14" i="6"/>
  <c r="F13" i="6"/>
  <c r="G17" i="6"/>
  <c r="F44" i="6"/>
  <c r="N7" i="5"/>
  <c r="N9" i="5" s="1"/>
  <c r="L9" i="9"/>
  <c r="K7" i="6"/>
  <c r="J9" i="6"/>
  <c r="J61" i="10" l="1"/>
  <c r="J64" i="10" s="1"/>
  <c r="J113" i="10"/>
  <c r="J16" i="17" s="1"/>
  <c r="J14" i="21" s="1"/>
  <c r="J51" i="10"/>
  <c r="K49" i="10"/>
  <c r="K112" i="10"/>
  <c r="K60" i="10"/>
  <c r="K82" i="10"/>
  <c r="K83" i="10" s="1"/>
  <c r="K90" i="10"/>
  <c r="K91" i="10" s="1"/>
  <c r="K47" i="10"/>
  <c r="K17" i="10"/>
  <c r="K18" i="10" s="1"/>
  <c r="K36" i="10"/>
  <c r="K37" i="10" s="1"/>
  <c r="K40" i="10" s="1"/>
  <c r="K28" i="10"/>
  <c r="K29" i="10" s="1"/>
  <c r="K108" i="10"/>
  <c r="K111" i="10" s="1"/>
  <c r="K113" i="10" s="1"/>
  <c r="K16" i="17" s="1"/>
  <c r="K56" i="10"/>
  <c r="K59" i="10" s="1"/>
  <c r="K61" i="10" s="1"/>
  <c r="K64" i="10" s="1"/>
  <c r="O25" i="16"/>
  <c r="O15" i="14" s="1"/>
  <c r="G103" i="10"/>
  <c r="G17" i="17" s="1"/>
  <c r="G18" i="17" s="1"/>
  <c r="G19" i="17" s="1"/>
  <c r="F13" i="26"/>
  <c r="F14" i="26" s="1"/>
  <c r="F19" i="17"/>
  <c r="L22" i="29"/>
  <c r="K24" i="29"/>
  <c r="K9" i="29"/>
  <c r="L7" i="29"/>
  <c r="F15" i="14"/>
  <c r="F17" i="15" s="1"/>
  <c r="F31" i="16"/>
  <c r="F39" i="16" s="1"/>
  <c r="H23" i="16"/>
  <c r="H25" i="16" s="1"/>
  <c r="G6" i="32"/>
  <c r="G7" i="32" s="1"/>
  <c r="K3" i="32"/>
  <c r="F7" i="32"/>
  <c r="K23" i="12"/>
  <c r="K44" i="12"/>
  <c r="I70" i="10"/>
  <c r="I11" i="17" s="1"/>
  <c r="H70" i="10"/>
  <c r="H11" i="17" s="1"/>
  <c r="O55" i="10"/>
  <c r="L9" i="26"/>
  <c r="M7" i="26"/>
  <c r="G15" i="14"/>
  <c r="G17" i="15" s="1"/>
  <c r="K14" i="17"/>
  <c r="K13" i="17"/>
  <c r="K22" i="10"/>
  <c r="O9" i="9"/>
  <c r="N9" i="9"/>
  <c r="I12" i="16"/>
  <c r="G44" i="6"/>
  <c r="G52" i="6" s="1"/>
  <c r="H17" i="6"/>
  <c r="G13" i="6"/>
  <c r="I15" i="6"/>
  <c r="H14" i="6"/>
  <c r="O7" i="5"/>
  <c r="O9" i="5" s="1"/>
  <c r="M9" i="9"/>
  <c r="K9" i="6"/>
  <c r="L7" i="6"/>
  <c r="K51" i="10" l="1"/>
  <c r="L49" i="10"/>
  <c r="L112" i="10"/>
  <c r="L60" i="10"/>
  <c r="L82" i="10"/>
  <c r="L83" i="10" s="1"/>
  <c r="L90" i="10"/>
  <c r="L91" i="10" s="1"/>
  <c r="L14" i="17" s="1"/>
  <c r="L47" i="10"/>
  <c r="L17" i="10"/>
  <c r="L18" i="10" s="1"/>
  <c r="L36" i="10"/>
  <c r="L37" i="10" s="1"/>
  <c r="L40" i="10" s="1"/>
  <c r="L28" i="10"/>
  <c r="L29" i="10" s="1"/>
  <c r="L108" i="10"/>
  <c r="L111" i="10" s="1"/>
  <c r="L113" i="10" s="1"/>
  <c r="L16" i="17" s="1"/>
  <c r="L56" i="10"/>
  <c r="L59" i="10" s="1"/>
  <c r="L61" i="10" s="1"/>
  <c r="L64" i="10" s="1"/>
  <c r="G20" i="16"/>
  <c r="G27" i="16" s="1"/>
  <c r="G29" i="16" s="1"/>
  <c r="G31" i="16" s="1"/>
  <c r="G39" i="16" s="1"/>
  <c r="G12" i="21"/>
  <c r="G17" i="32"/>
  <c r="F72" i="10"/>
  <c r="F16" i="15"/>
  <c r="G72" i="10"/>
  <c r="G16" i="15"/>
  <c r="M22" i="29"/>
  <c r="L24" i="29"/>
  <c r="M7" i="29"/>
  <c r="L9" i="29"/>
  <c r="I23" i="16"/>
  <c r="I25" i="16" s="1"/>
  <c r="L3" i="32"/>
  <c r="F8" i="32"/>
  <c r="G8" i="32"/>
  <c r="H102" i="10"/>
  <c r="L44" i="12"/>
  <c r="G13" i="26"/>
  <c r="G14" i="26" s="1"/>
  <c r="J70" i="10"/>
  <c r="J11" i="17" s="1"/>
  <c r="I102" i="10"/>
  <c r="M9" i="26"/>
  <c r="N7" i="26"/>
  <c r="K14" i="21"/>
  <c r="H15" i="14"/>
  <c r="H17" i="15" s="1"/>
  <c r="H18" i="30" s="1"/>
  <c r="L13" i="17"/>
  <c r="L22" i="10"/>
  <c r="I14" i="6"/>
  <c r="J12" i="16"/>
  <c r="H11" i="6"/>
  <c r="J15" i="6"/>
  <c r="H13" i="6"/>
  <c r="I17" i="6"/>
  <c r="I11" i="6"/>
  <c r="M44" i="12"/>
  <c r="L23" i="12"/>
  <c r="P7" i="5"/>
  <c r="P9" i="5" s="1"/>
  <c r="M7" i="6"/>
  <c r="L9" i="6"/>
  <c r="M49" i="10" l="1"/>
  <c r="M112" i="10"/>
  <c r="M60" i="10"/>
  <c r="M82" i="10"/>
  <c r="M83" i="10" s="1"/>
  <c r="M13" i="17" s="1"/>
  <c r="M90" i="10"/>
  <c r="M91" i="10" s="1"/>
  <c r="M47" i="10"/>
  <c r="M17" i="10"/>
  <c r="M18" i="10" s="1"/>
  <c r="M36" i="10"/>
  <c r="M37" i="10" s="1"/>
  <c r="M40" i="10" s="1"/>
  <c r="M28" i="10"/>
  <c r="M29" i="10" s="1"/>
  <c r="M108" i="10"/>
  <c r="M111" i="10" s="1"/>
  <c r="M113" i="10" s="1"/>
  <c r="M16" i="17" s="1"/>
  <c r="M56" i="10"/>
  <c r="M59" i="10" s="1"/>
  <c r="M61" i="10" s="1"/>
  <c r="M64" i="10" s="1"/>
  <c r="L51" i="10"/>
  <c r="N22" i="10"/>
  <c r="I103" i="10"/>
  <c r="I17" i="17" s="1"/>
  <c r="I18" i="17" s="1"/>
  <c r="I19" i="17" s="1"/>
  <c r="H103" i="10"/>
  <c r="H17" i="17" s="1"/>
  <c r="H18" i="17" s="1"/>
  <c r="H19" i="17" s="1"/>
  <c r="M9" i="29"/>
  <c r="N7" i="29"/>
  <c r="N22" i="29"/>
  <c r="M24" i="29"/>
  <c r="J23" i="16"/>
  <c r="J25" i="16" s="1"/>
  <c r="I6" i="32"/>
  <c r="I7" i="32" s="1"/>
  <c r="M3" i="32"/>
  <c r="H6" i="32"/>
  <c r="J102" i="10"/>
  <c r="K70" i="10"/>
  <c r="K11" i="17" s="1"/>
  <c r="N9" i="26"/>
  <c r="O7" i="26"/>
  <c r="O9" i="26" s="1"/>
  <c r="L14" i="21"/>
  <c r="I15" i="14"/>
  <c r="I17" i="15" s="1"/>
  <c r="I18" i="30" s="1"/>
  <c r="M14" i="17"/>
  <c r="N44" i="12"/>
  <c r="M22" i="10"/>
  <c r="O22" i="10"/>
  <c r="K12" i="16"/>
  <c r="H44" i="6"/>
  <c r="H52" i="6" s="1"/>
  <c r="K15" i="6"/>
  <c r="I13" i="6"/>
  <c r="J14" i="6"/>
  <c r="J17" i="6"/>
  <c r="I44" i="6"/>
  <c r="J11" i="6"/>
  <c r="M23" i="12"/>
  <c r="N7" i="6"/>
  <c r="N9" i="6" s="1"/>
  <c r="Q7" i="5"/>
  <c r="Q9" i="5" s="1"/>
  <c r="M9" i="6"/>
  <c r="J35" i="5"/>
  <c r="G22" i="5"/>
  <c r="H22" i="5"/>
  <c r="N49" i="10" l="1"/>
  <c r="N60" i="10"/>
  <c r="N112" i="10"/>
  <c r="N82" i="10"/>
  <c r="N83" i="10" s="1"/>
  <c r="N13" i="17" s="1"/>
  <c r="N90" i="10"/>
  <c r="N91" i="10" s="1"/>
  <c r="N14" i="17" s="1"/>
  <c r="N47" i="10"/>
  <c r="N17" i="10"/>
  <c r="N18" i="10" s="1"/>
  <c r="N36" i="10"/>
  <c r="N37" i="10" s="1"/>
  <c r="N40" i="10" s="1"/>
  <c r="N28" i="10"/>
  <c r="N29" i="10" s="1"/>
  <c r="N108" i="10"/>
  <c r="N111" i="10" s="1"/>
  <c r="N56" i="10"/>
  <c r="N59" i="10" s="1"/>
  <c r="N61" i="10" s="1"/>
  <c r="N64" i="10" s="1"/>
  <c r="M51" i="10"/>
  <c r="O49" i="10"/>
  <c r="O112" i="10"/>
  <c r="O60" i="10"/>
  <c r="O90" i="10"/>
  <c r="O91" i="10" s="1"/>
  <c r="O14" i="17" s="1"/>
  <c r="O82" i="10"/>
  <c r="O83" i="10" s="1"/>
  <c r="O13" i="17" s="1"/>
  <c r="O47" i="10"/>
  <c r="O17" i="10"/>
  <c r="O18" i="10" s="1"/>
  <c r="O36" i="10"/>
  <c r="O37" i="10" s="1"/>
  <c r="O40" i="10" s="1"/>
  <c r="O28" i="10"/>
  <c r="O29" i="10" s="1"/>
  <c r="O108" i="10"/>
  <c r="O111" i="10" s="1"/>
  <c r="O56" i="10"/>
  <c r="O59" i="10" s="1"/>
  <c r="O61" i="10" s="1"/>
  <c r="O64" i="10" s="1"/>
  <c r="H12" i="21"/>
  <c r="H20" i="16"/>
  <c r="H27" i="16" s="1"/>
  <c r="H29" i="16" s="1"/>
  <c r="H31" i="16" s="1"/>
  <c r="H39" i="16" s="1"/>
  <c r="H17" i="32"/>
  <c r="I20" i="16"/>
  <c r="I27" i="16" s="1"/>
  <c r="I29" i="16" s="1"/>
  <c r="I31" i="16" s="1"/>
  <c r="I39" i="16" s="1"/>
  <c r="I12" i="21"/>
  <c r="I17" i="32"/>
  <c r="J103" i="10"/>
  <c r="J17" i="17" s="1"/>
  <c r="J18" i="17" s="1"/>
  <c r="J19" i="17" s="1"/>
  <c r="I72" i="10"/>
  <c r="I16" i="15"/>
  <c r="O22" i="29"/>
  <c r="O24" i="29" s="1"/>
  <c r="N24" i="29"/>
  <c r="O7" i="29"/>
  <c r="O9" i="29" s="1"/>
  <c r="N9" i="29"/>
  <c r="K23" i="16"/>
  <c r="K25" i="16" s="1"/>
  <c r="N3" i="32"/>
  <c r="J6" i="32"/>
  <c r="J7" i="32" s="1"/>
  <c r="I8" i="32"/>
  <c r="H7" i="32"/>
  <c r="K102" i="10"/>
  <c r="L70" i="10"/>
  <c r="L11" i="17" s="1"/>
  <c r="M14" i="21"/>
  <c r="J15" i="14"/>
  <c r="J17" i="15" s="1"/>
  <c r="J18" i="30" s="1"/>
  <c r="O44" i="12"/>
  <c r="L12" i="16"/>
  <c r="I52" i="6"/>
  <c r="L15" i="6"/>
  <c r="K17" i="6"/>
  <c r="K14" i="6"/>
  <c r="J13" i="6"/>
  <c r="J44" i="6"/>
  <c r="J52" i="6" s="1"/>
  <c r="K11" i="6"/>
  <c r="N23" i="12"/>
  <c r="G25" i="5"/>
  <c r="G26" i="5"/>
  <c r="H25" i="5"/>
  <c r="H26" i="5"/>
  <c r="O51" i="10" l="1"/>
  <c r="O70" i="10" s="1"/>
  <c r="O113" i="10"/>
  <c r="O16" i="17" s="1"/>
  <c r="O14" i="21" s="1"/>
  <c r="N113" i="10"/>
  <c r="N16" i="17" s="1"/>
  <c r="N14" i="21" s="1"/>
  <c r="N51" i="10"/>
  <c r="N70" i="10" s="1"/>
  <c r="N11" i="17" s="1"/>
  <c r="H13" i="26"/>
  <c r="H14" i="26" s="1"/>
  <c r="I13" i="26"/>
  <c r="I14" i="26" s="1"/>
  <c r="J20" i="16"/>
  <c r="J27" i="16" s="1"/>
  <c r="J29" i="16" s="1"/>
  <c r="J31" i="16" s="1"/>
  <c r="J39" i="16" s="1"/>
  <c r="J17" i="32"/>
  <c r="J12" i="21"/>
  <c r="K103" i="10"/>
  <c r="K17" i="17" s="1"/>
  <c r="H72" i="10"/>
  <c r="H16" i="15"/>
  <c r="J72" i="10"/>
  <c r="J16" i="15"/>
  <c r="L23" i="16"/>
  <c r="L25" i="16" s="1"/>
  <c r="O3" i="32"/>
  <c r="K6" i="32"/>
  <c r="J8" i="32"/>
  <c r="H8" i="32"/>
  <c r="L102" i="10"/>
  <c r="M70" i="10"/>
  <c r="M11" i="17" s="1"/>
  <c r="K15" i="14"/>
  <c r="K17" i="15" s="1"/>
  <c r="K18" i="30" s="1"/>
  <c r="O23" i="12"/>
  <c r="N12" i="16"/>
  <c r="M12" i="16"/>
  <c r="L17" i="6"/>
  <c r="N15" i="6"/>
  <c r="M15" i="6"/>
  <c r="K13" i="6"/>
  <c r="L14" i="6"/>
  <c r="K44" i="6"/>
  <c r="K52" i="6" s="1"/>
  <c r="C38" i="5"/>
  <c r="D38" i="5" s="1"/>
  <c r="C39" i="5"/>
  <c r="D39" i="5" s="1"/>
  <c r="O11" i="17" l="1"/>
  <c r="O102" i="10"/>
  <c r="K12" i="21"/>
  <c r="K18" i="17"/>
  <c r="K19" i="17" s="1"/>
  <c r="J13" i="26"/>
  <c r="J14" i="26" s="1"/>
  <c r="O103" i="10"/>
  <c r="O17" i="17" s="1"/>
  <c r="O18" i="17" s="1"/>
  <c r="K20" i="16"/>
  <c r="K27" i="16" s="1"/>
  <c r="K29" i="16" s="1"/>
  <c r="K31" i="16" s="1"/>
  <c r="K39" i="16" s="1"/>
  <c r="L103" i="10"/>
  <c r="L17" i="17" s="1"/>
  <c r="L18" i="17" s="1"/>
  <c r="L19" i="17" s="1"/>
  <c r="N23" i="16"/>
  <c r="N25" i="16" s="1"/>
  <c r="M23" i="16"/>
  <c r="M25" i="16" s="1"/>
  <c r="L6" i="32"/>
  <c r="L7" i="32" s="1"/>
  <c r="O6" i="32"/>
  <c r="O7" i="32" s="1"/>
  <c r="O16" i="15" s="1"/>
  <c r="K7" i="32"/>
  <c r="N102" i="10"/>
  <c r="M102" i="10"/>
  <c r="L15" i="14"/>
  <c r="L17" i="15" s="1"/>
  <c r="L18" i="30" s="1"/>
  <c r="L11" i="6"/>
  <c r="L13" i="6"/>
  <c r="M17" i="6"/>
  <c r="M14" i="6"/>
  <c r="N17" i="6"/>
  <c r="N14" i="6"/>
  <c r="M11" i="6"/>
  <c r="C40" i="5"/>
  <c r="O19" i="17" l="1"/>
  <c r="K17" i="32"/>
  <c r="O20" i="16"/>
  <c r="O27" i="16" s="1"/>
  <c r="O29" i="16" s="1"/>
  <c r="O31" i="16" s="1"/>
  <c r="O39" i="16" s="1"/>
  <c r="O12" i="21"/>
  <c r="O17" i="32"/>
  <c r="L20" i="16"/>
  <c r="L27" i="16" s="1"/>
  <c r="L29" i="16" s="1"/>
  <c r="L31" i="16" s="1"/>
  <c r="L39" i="16" s="1"/>
  <c r="L12" i="21"/>
  <c r="L17" i="32"/>
  <c r="M103" i="10"/>
  <c r="M17" i="17" s="1"/>
  <c r="M18" i="17" s="1"/>
  <c r="M19" i="17" s="1"/>
  <c r="N103" i="10"/>
  <c r="N17" i="17" s="1"/>
  <c r="N18" i="17" s="1"/>
  <c r="N19" i="17" s="1"/>
  <c r="K13" i="26"/>
  <c r="K14" i="26" s="1"/>
  <c r="L72" i="10"/>
  <c r="L16" i="15"/>
  <c r="K72" i="10"/>
  <c r="K16" i="15"/>
  <c r="O72" i="10"/>
  <c r="N6" i="32"/>
  <c r="N7" i="32" s="1"/>
  <c r="N16" i="15" s="1"/>
  <c r="M6" i="32"/>
  <c r="K8" i="32"/>
  <c r="L8" i="32"/>
  <c r="O8" i="32"/>
  <c r="N15" i="14"/>
  <c r="M15" i="14"/>
  <c r="M17" i="15" s="1"/>
  <c r="M18" i="30" s="1"/>
  <c r="L44" i="6"/>
  <c r="L52" i="6" s="1"/>
  <c r="N11" i="6"/>
  <c r="M13" i="6"/>
  <c r="N13" i="6"/>
  <c r="M44" i="6"/>
  <c r="O13" i="26" l="1"/>
  <c r="O14" i="26" s="1"/>
  <c r="L13" i="26"/>
  <c r="L14" i="26" s="1"/>
  <c r="M20" i="16"/>
  <c r="M27" i="16" s="1"/>
  <c r="M29" i="16" s="1"/>
  <c r="M31" i="16" s="1"/>
  <c r="M39" i="16" s="1"/>
  <c r="M12" i="21"/>
  <c r="M17" i="32"/>
  <c r="N20" i="16"/>
  <c r="N27" i="16" s="1"/>
  <c r="N29" i="16" s="1"/>
  <c r="N31" i="16" s="1"/>
  <c r="N39" i="16" s="1"/>
  <c r="N12" i="21"/>
  <c r="N17" i="32"/>
  <c r="N72" i="10"/>
  <c r="N8" i="32"/>
  <c r="M7" i="32"/>
  <c r="C6" i="32"/>
  <c r="N17" i="15"/>
  <c r="N18" i="30" s="1"/>
  <c r="O17" i="15"/>
  <c r="O18" i="30" s="1"/>
  <c r="M52" i="6"/>
  <c r="N44" i="6"/>
  <c r="N52" i="6" s="1"/>
  <c r="M13" i="26" l="1"/>
  <c r="M14" i="26" s="1"/>
  <c r="N13" i="26"/>
  <c r="N14" i="26" s="1"/>
  <c r="M72" i="10"/>
  <c r="M16" i="15"/>
  <c r="C7" i="32"/>
  <c r="C8" i="32" s="1"/>
  <c r="M8" i="32"/>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F16" i="26" l="1"/>
  <c r="F17" i="26" s="1"/>
  <c r="F19" i="26" s="1"/>
  <c r="F42" i="17"/>
  <c r="F11" i="21"/>
  <c r="F13" i="21" s="1"/>
  <c r="F18" i="16"/>
  <c r="F34" i="16" s="1"/>
  <c r="F36" i="16" s="1"/>
  <c r="F38" i="16" s="1"/>
  <c r="F16" i="21" l="1"/>
  <c r="F17" i="21"/>
  <c r="F18" i="21" s="1"/>
  <c r="F15" i="21"/>
  <c r="F20" i="26"/>
  <c r="F34" i="14"/>
  <c r="F27" i="15" l="1"/>
  <c r="F15" i="30" s="1"/>
  <c r="F23" i="26"/>
  <c r="G11" i="26" s="1"/>
  <c r="F73" i="10"/>
  <c r="F42" i="21"/>
  <c r="F40" i="16"/>
  <c r="F21" i="26"/>
  <c r="F27" i="26" l="1"/>
  <c r="F43" i="17"/>
  <c r="F47" i="17" s="1"/>
  <c r="F41" i="16"/>
  <c r="F14" i="20" s="1"/>
  <c r="F43" i="16"/>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3" i="10"/>
  <c r="N50" i="17"/>
  <c r="N28" i="21" s="1"/>
  <c r="I50" i="17"/>
  <c r="I28" i="21" s="1"/>
  <c r="J15" i="21"/>
  <c r="J17" i="21"/>
  <c r="J18" i="21" s="1"/>
  <c r="J16" i="21"/>
  <c r="M50" i="17"/>
  <c r="M28" i="21" s="1"/>
  <c r="J50" i="17"/>
  <c r="J28" i="21" s="1"/>
  <c r="J19" i="26"/>
  <c r="F22" i="21"/>
  <c r="O50" i="17"/>
  <c r="O28" i="21" s="1"/>
  <c r="F44" i="16"/>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J73" i="10" l="1"/>
  <c r="J27" i="15"/>
  <c r="J15" i="30" s="1"/>
  <c r="N27" i="15"/>
  <c r="N15" i="30" s="1"/>
  <c r="G27" i="15"/>
  <c r="G15" i="30" s="1"/>
  <c r="L73" i="10"/>
  <c r="M27" i="15"/>
  <c r="M15" i="30" s="1"/>
  <c r="I27" i="15"/>
  <c r="I15" i="30" s="1"/>
  <c r="K73" i="10"/>
  <c r="N73" i="10"/>
  <c r="H40" i="16"/>
  <c r="H43" i="16" s="1"/>
  <c r="H27" i="15"/>
  <c r="H15" i="30" s="1"/>
  <c r="G23" i="26"/>
  <c r="H11" i="26" s="1"/>
  <c r="G73" i="10"/>
  <c r="L27" i="15"/>
  <c r="L15" i="30" s="1"/>
  <c r="O73" i="10"/>
  <c r="M73" i="10"/>
  <c r="L40" i="16"/>
  <c r="L43" i="16" s="1"/>
  <c r="I73" i="10"/>
  <c r="G21" i="26"/>
  <c r="I40" i="16"/>
  <c r="I43" i="16" s="1"/>
  <c r="J40" i="16"/>
  <c r="J43" i="16" s="1"/>
  <c r="K40" i="16"/>
  <c r="K43" i="16" s="1"/>
  <c r="M40" i="16"/>
  <c r="M43" i="16" s="1"/>
  <c r="K27" i="15"/>
  <c r="K15" i="30" s="1"/>
  <c r="N40" i="16"/>
  <c r="N43" i="16" s="1"/>
  <c r="G40" i="16"/>
  <c r="G43" i="16" s="1"/>
  <c r="D20" i="8" s="1"/>
  <c r="O40" i="16"/>
  <c r="O43" i="16" s="1"/>
  <c r="O27" i="15"/>
  <c r="O15" i="30" s="1"/>
  <c r="H44" i="16" l="1"/>
  <c r="H41" i="16"/>
  <c r="H14" i="20" s="1"/>
  <c r="F29" i="21"/>
  <c r="G27" i="26"/>
  <c r="G43" i="17"/>
  <c r="L41" i="16"/>
  <c r="L14" i="20" s="1"/>
  <c r="L44" i="16"/>
  <c r="H20" i="26"/>
  <c r="G44" i="16"/>
  <c r="F45" i="16" s="1"/>
  <c r="G41" i="16"/>
  <c r="G14" i="20" s="1"/>
  <c r="M41" i="16"/>
  <c r="M14" i="20" s="1"/>
  <c r="M44" i="16"/>
  <c r="K44" i="16"/>
  <c r="K41" i="16"/>
  <c r="K14" i="20" s="1"/>
  <c r="I41" i="16"/>
  <c r="I14" i="20" s="1"/>
  <c r="I44" i="16"/>
  <c r="F43" i="21"/>
  <c r="O44" i="16"/>
  <c r="O41" i="16"/>
  <c r="O14" i="20" s="1"/>
  <c r="N41" i="16"/>
  <c r="N14" i="20" s="1"/>
  <c r="N44" i="16"/>
  <c r="J41" i="16"/>
  <c r="J14" i="20" s="1"/>
  <c r="J44" i="16"/>
  <c r="G45" i="16" l="1"/>
  <c r="H45" i="16" s="1"/>
  <c r="I45" i="16" s="1"/>
  <c r="J45" i="16" s="1"/>
  <c r="K45" i="16" s="1"/>
  <c r="L45" i="16" s="1"/>
  <c r="M45" i="16" s="1"/>
  <c r="N45" i="16" s="1"/>
  <c r="O45" i="16" s="1"/>
  <c r="O17" i="14" s="1"/>
  <c r="F17" i="14"/>
  <c r="F14" i="15" s="1"/>
  <c r="F32" i="30" s="1"/>
  <c r="F46" i="16"/>
  <c r="F24" i="17" s="1"/>
  <c r="G47" i="17"/>
  <c r="G22" i="21" s="1"/>
  <c r="H21" i="26"/>
  <c r="H23" i="26"/>
  <c r="M17" i="14" l="1"/>
  <c r="G46" i="16"/>
  <c r="G24" i="17" s="1"/>
  <c r="K46" i="16"/>
  <c r="K24" i="17" s="1"/>
  <c r="K12" i="19" s="1"/>
  <c r="H17" i="14"/>
  <c r="O46" i="16"/>
  <c r="O24" i="17" s="1"/>
  <c r="O15" i="19" s="1"/>
  <c r="O17" i="19" s="1"/>
  <c r="J46" i="16"/>
  <c r="J24" i="17" s="1"/>
  <c r="J12" i="19" s="1"/>
  <c r="I46" i="16"/>
  <c r="I24" i="17" s="1"/>
  <c r="I15" i="19" s="1"/>
  <c r="N46" i="16"/>
  <c r="N24" i="17" s="1"/>
  <c r="N15" i="19" s="1"/>
  <c r="N17" i="19" s="1"/>
  <c r="M46" i="16"/>
  <c r="M24" i="17" s="1"/>
  <c r="M12" i="19" s="1"/>
  <c r="G17" i="14"/>
  <c r="J17" i="14"/>
  <c r="L46" i="16"/>
  <c r="L24" i="17" s="1"/>
  <c r="L15" i="19" s="1"/>
  <c r="L17" i="14"/>
  <c r="I17" i="14"/>
  <c r="K17" i="14"/>
  <c r="N17" i="14"/>
  <c r="H46" i="16"/>
  <c r="H24" i="17" s="1"/>
  <c r="H12" i="19" s="1"/>
  <c r="F15" i="19"/>
  <c r="F12" i="19"/>
  <c r="H43" i="17"/>
  <c r="O25" i="17"/>
  <c r="O14" i="30" s="1"/>
  <c r="O33" i="30" s="1"/>
  <c r="G15" i="19"/>
  <c r="G12" i="19"/>
  <c r="N12" i="19"/>
  <c r="N25" i="17"/>
  <c r="N14" i="30" s="1"/>
  <c r="N33" i="30" s="1"/>
  <c r="I11" i="26"/>
  <c r="H27" i="26"/>
  <c r="K15" i="19" l="1"/>
  <c r="I12" i="19"/>
  <c r="J15" i="19"/>
  <c r="M15" i="19"/>
  <c r="O12" i="19"/>
  <c r="H15" i="19"/>
  <c r="L12" i="19"/>
  <c r="H47" i="17"/>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F18" i="32" l="1"/>
  <c r="F19" i="32"/>
  <c r="F22" i="15" s="1"/>
  <c r="F16" i="30" s="1"/>
  <c r="C16" i="32" l="1"/>
  <c r="F20" i="32"/>
  <c r="H18" i="32"/>
  <c r="H19" i="32"/>
  <c r="H22" i="15" s="1"/>
  <c r="H16" i="30" s="1"/>
  <c r="J18" i="32"/>
  <c r="J19" i="32"/>
  <c r="J22" i="15" s="1"/>
  <c r="J16" i="30" s="1"/>
  <c r="N18" i="32"/>
  <c r="N19" i="32"/>
  <c r="N22" i="15" s="1"/>
  <c r="N16" i="30" s="1"/>
  <c r="O18" i="32"/>
  <c r="O19" i="32"/>
  <c r="O22" i="15" s="1"/>
  <c r="O16" i="30" s="1"/>
  <c r="K19" i="32"/>
  <c r="K22" i="15" s="1"/>
  <c r="K16" i="30" s="1"/>
  <c r="K18" i="32"/>
  <c r="G18" i="32"/>
  <c r="G19" i="32"/>
  <c r="G22" i="15" s="1"/>
  <c r="G16" i="30" s="1"/>
  <c r="L18" i="32"/>
  <c r="L19" i="32"/>
  <c r="L22" i="15" s="1"/>
  <c r="L16" i="30" s="1"/>
  <c r="M18" i="32"/>
  <c r="M19" i="32"/>
  <c r="M22" i="15" s="1"/>
  <c r="M16" i="30" s="1"/>
  <c r="I19" i="32"/>
  <c r="I22" i="15" s="1"/>
  <c r="I16" i="30" s="1"/>
  <c r="I18" i="32"/>
  <c r="M20" i="32" l="1"/>
  <c r="G20" i="32"/>
  <c r="L20" i="32"/>
  <c r="N20" i="32"/>
  <c r="J20" i="32"/>
  <c r="I20" i="32"/>
  <c r="K20" i="32"/>
  <c r="O20" i="32"/>
  <c r="H20" i="32"/>
  <c r="C11" i="32" l="1"/>
  <c r="C12" i="32"/>
  <c r="D33" i="30"/>
  <c r="D19" i="30" l="1"/>
  <c r="D11" i="14"/>
  <c r="E11" i="14"/>
  <c r="F11" i="14"/>
  <c r="G11" i="14"/>
  <c r="H11" i="14"/>
  <c r="I11" i="14"/>
  <c r="J11" i="14"/>
  <c r="K11" i="14"/>
  <c r="L11" i="14"/>
  <c r="M11" i="14"/>
  <c r="N11" i="14"/>
  <c r="O11" i="14"/>
  <c r="F12" i="14"/>
  <c r="G12" i="14"/>
  <c r="H12" i="14"/>
  <c r="I12" i="14"/>
  <c r="J12" i="14"/>
  <c r="K12" i="14"/>
  <c r="L12" i="14"/>
  <c r="M12" i="14"/>
  <c r="N12" i="14"/>
  <c r="O12" i="14"/>
  <c r="D13" i="14"/>
  <c r="E13" i="14"/>
  <c r="F13" i="14"/>
  <c r="G13" i="14"/>
  <c r="H13" i="14"/>
  <c r="I13" i="14"/>
  <c r="J13" i="14"/>
  <c r="K13" i="14"/>
  <c r="L13" i="14"/>
  <c r="M13" i="14"/>
  <c r="N13" i="14"/>
  <c r="O13" i="14"/>
  <c r="E16" i="14"/>
  <c r="F16" i="14"/>
  <c r="G16" i="14"/>
  <c r="H16" i="14"/>
  <c r="I16" i="14"/>
  <c r="J16" i="14"/>
  <c r="K16" i="14"/>
  <c r="L16" i="14"/>
  <c r="D18" i="14"/>
  <c r="E18" i="14"/>
  <c r="F18" i="14"/>
  <c r="G18" i="14"/>
  <c r="H18" i="14"/>
  <c r="I18" i="14"/>
  <c r="J18" i="14"/>
  <c r="K18" i="14"/>
  <c r="L18" i="14"/>
  <c r="M18" i="14"/>
  <c r="N18" i="14"/>
  <c r="O18" i="14"/>
  <c r="D21" i="14"/>
  <c r="E21" i="14"/>
  <c r="F21" i="14"/>
  <c r="G21" i="14"/>
  <c r="H21" i="14"/>
  <c r="I21" i="14"/>
  <c r="J21" i="14"/>
  <c r="K21" i="14"/>
  <c r="L21" i="14"/>
  <c r="M21" i="14"/>
  <c r="N21" i="14"/>
  <c r="O21" i="14"/>
  <c r="D22" i="14"/>
  <c r="E22" i="14"/>
  <c r="F22" i="14"/>
  <c r="G22" i="14"/>
  <c r="H22" i="14"/>
  <c r="I22" i="14"/>
  <c r="J22" i="14"/>
  <c r="K22" i="14"/>
  <c r="L22" i="14"/>
  <c r="M22" i="14"/>
  <c r="N22" i="14"/>
  <c r="O22" i="14"/>
  <c r="D23" i="14"/>
  <c r="E23" i="14"/>
  <c r="F23" i="14"/>
  <c r="G23" i="14"/>
  <c r="H23" i="14"/>
  <c r="I23" i="14"/>
  <c r="J23" i="14"/>
  <c r="K23" i="14"/>
  <c r="L23" i="14"/>
  <c r="M23" i="14"/>
  <c r="N23" i="14"/>
  <c r="O23" i="14"/>
  <c r="D24" i="14"/>
  <c r="E24" i="14"/>
  <c r="F24" i="14"/>
  <c r="G24" i="14"/>
  <c r="H24" i="14"/>
  <c r="I24" i="14"/>
  <c r="J24" i="14"/>
  <c r="K24" i="14"/>
  <c r="L24" i="14"/>
  <c r="M24" i="14"/>
  <c r="N24" i="14"/>
  <c r="O24" i="14"/>
  <c r="D25" i="14"/>
  <c r="E25" i="14"/>
  <c r="F25" i="14"/>
  <c r="G25" i="14"/>
  <c r="H25" i="14"/>
  <c r="I25" i="14"/>
  <c r="J25" i="14"/>
  <c r="K25" i="14"/>
  <c r="L25" i="14"/>
  <c r="M25" i="14"/>
  <c r="N25" i="14"/>
  <c r="O25" i="14"/>
  <c r="D26" i="14"/>
  <c r="E26" i="14"/>
  <c r="F26" i="14"/>
  <c r="G26" i="14"/>
  <c r="H26" i="14"/>
  <c r="I26" i="14"/>
  <c r="J26" i="14"/>
  <c r="K26" i="14"/>
  <c r="L26" i="14"/>
  <c r="M26" i="14"/>
  <c r="N26" i="14"/>
  <c r="O26" i="14"/>
  <c r="F27" i="14"/>
  <c r="G27" i="14"/>
  <c r="H27" i="14"/>
  <c r="I27" i="14"/>
  <c r="J27" i="14"/>
  <c r="K27" i="14"/>
  <c r="L27" i="14"/>
  <c r="M27" i="14"/>
  <c r="N27" i="14"/>
  <c r="O27" i="14"/>
  <c r="D28"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D35" i="14"/>
  <c r="E35" i="14"/>
  <c r="F35" i="14"/>
  <c r="G35" i="14"/>
  <c r="H35" i="14"/>
  <c r="I35" i="14"/>
  <c r="J35" i="14"/>
  <c r="K35" i="14"/>
  <c r="L35" i="14"/>
  <c r="M35" i="14"/>
  <c r="N35" i="14"/>
  <c r="O35" i="14"/>
  <c r="D37" i="14"/>
  <c r="E37" i="14"/>
  <c r="F37" i="14"/>
  <c r="G37" i="14"/>
  <c r="H37" i="14"/>
  <c r="I37" i="14"/>
  <c r="J37" i="14"/>
  <c r="K37" i="14"/>
  <c r="L37" i="14"/>
  <c r="M37" i="14"/>
  <c r="N37" i="14"/>
  <c r="O37" i="14"/>
  <c r="D39" i="14"/>
  <c r="E39" i="14"/>
  <c r="F39" i="14"/>
  <c r="G39" i="14"/>
  <c r="H39" i="14"/>
  <c r="I39" i="14"/>
  <c r="J39" i="14"/>
  <c r="K39" i="14"/>
  <c r="L39" i="14"/>
  <c r="M39" i="14"/>
  <c r="N39" i="14"/>
  <c r="O39" i="14"/>
  <c r="F12" i="30"/>
  <c r="G12" i="30"/>
  <c r="H12" i="30"/>
  <c r="I12" i="30"/>
  <c r="J12" i="30"/>
  <c r="K12" i="30"/>
  <c r="L12" i="30"/>
  <c r="M12" i="30"/>
  <c r="N12" i="30"/>
  <c r="O12" i="30"/>
  <c r="F13" i="30"/>
  <c r="G13" i="30"/>
  <c r="H13" i="30"/>
  <c r="I13" i="30"/>
  <c r="J13" i="30"/>
  <c r="K13" i="30"/>
  <c r="L13" i="30"/>
  <c r="M13" i="30"/>
  <c r="N13" i="30"/>
  <c r="O13" i="30"/>
  <c r="F14" i="30"/>
  <c r="G14" i="30"/>
  <c r="H14" i="30"/>
  <c r="I14" i="30"/>
  <c r="J14" i="30"/>
  <c r="K14" i="30"/>
  <c r="L14" i="30"/>
  <c r="M14" i="30"/>
  <c r="E16" i="30"/>
  <c r="F17" i="30"/>
  <c r="G17" i="30"/>
  <c r="H17" i="30"/>
  <c r="I17" i="30"/>
  <c r="J17" i="30"/>
  <c r="K17" i="30"/>
  <c r="L17" i="30"/>
  <c r="M17" i="30"/>
  <c r="N17" i="30"/>
  <c r="O17" i="30"/>
  <c r="E19" i="30"/>
  <c r="F19" i="30"/>
  <c r="G19" i="30"/>
  <c r="H19" i="30"/>
  <c r="I19" i="30"/>
  <c r="J19" i="30"/>
  <c r="K19" i="30"/>
  <c r="L19" i="30"/>
  <c r="M19" i="30"/>
  <c r="N19" i="30"/>
  <c r="O19" i="30"/>
  <c r="E20" i="30"/>
  <c r="F20" i="30"/>
  <c r="G20" i="30"/>
  <c r="H20" i="30"/>
  <c r="I20" i="30"/>
  <c r="J20" i="30"/>
  <c r="K20" i="30"/>
  <c r="L20" i="30"/>
  <c r="M20" i="30"/>
  <c r="N20" i="30"/>
  <c r="O20" i="30"/>
  <c r="F21" i="30"/>
  <c r="G21" i="30"/>
  <c r="H21" i="30"/>
  <c r="I21" i="30"/>
  <c r="J21" i="30"/>
  <c r="K21" i="30"/>
  <c r="L21" i="30"/>
  <c r="M21" i="30"/>
  <c r="N21" i="30"/>
  <c r="O21" i="30"/>
  <c r="E22" i="30"/>
  <c r="F22" i="30"/>
  <c r="G22" i="30"/>
  <c r="H22" i="30"/>
  <c r="I22" i="30"/>
  <c r="J22" i="30"/>
  <c r="K22" i="30"/>
  <c r="L22" i="30"/>
  <c r="M22" i="30"/>
  <c r="N22" i="30"/>
  <c r="O22" i="30"/>
  <c r="D25" i="30"/>
  <c r="E25" i="30"/>
  <c r="F25" i="30"/>
  <c r="G25" i="30"/>
  <c r="H25" i="30"/>
  <c r="I25" i="30"/>
  <c r="J25" i="30"/>
  <c r="K25" i="30"/>
  <c r="L25" i="30"/>
  <c r="M25" i="30"/>
  <c r="N25" i="30"/>
  <c r="O25" i="30"/>
  <c r="D27" i="30"/>
  <c r="E27" i="30"/>
  <c r="F27" i="30"/>
  <c r="G27" i="30"/>
  <c r="H27" i="30"/>
  <c r="I27" i="30"/>
  <c r="J27" i="30"/>
  <c r="K27" i="30"/>
  <c r="L27" i="30"/>
  <c r="M27" i="30"/>
  <c r="N27" i="30"/>
  <c r="O27" i="30"/>
  <c r="D30" i="30"/>
  <c r="E30" i="30"/>
  <c r="F30" i="30"/>
  <c r="G30" i="30"/>
  <c r="H30" i="30"/>
  <c r="I30" i="30"/>
  <c r="J30" i="30"/>
  <c r="K30" i="30"/>
  <c r="L30" i="30"/>
  <c r="M30" i="30"/>
  <c r="N30" i="30"/>
  <c r="O30" i="30"/>
  <c r="D31" i="30"/>
  <c r="E31" i="30"/>
  <c r="F31" i="30"/>
  <c r="G31" i="30"/>
  <c r="H31" i="30"/>
  <c r="I31" i="30"/>
  <c r="J31" i="30"/>
  <c r="K31" i="30"/>
  <c r="L31" i="30"/>
  <c r="M31" i="30"/>
  <c r="F33" i="30"/>
  <c r="G33" i="30"/>
  <c r="H33" i="30"/>
  <c r="I33" i="30"/>
  <c r="J33" i="30"/>
  <c r="K33" i="30"/>
  <c r="L33" i="30"/>
  <c r="M33" i="30"/>
  <c r="D34" i="30"/>
  <c r="E34" i="30"/>
  <c r="F34" i="30"/>
  <c r="G34" i="30"/>
  <c r="H34" i="30"/>
  <c r="I34" i="30"/>
  <c r="J34" i="30"/>
  <c r="K34" i="30"/>
  <c r="L34" i="30"/>
  <c r="M34" i="30"/>
  <c r="N34" i="30"/>
  <c r="O34" i="30"/>
  <c r="D36" i="30"/>
  <c r="E36" i="30"/>
  <c r="F36" i="30"/>
  <c r="G36" i="30"/>
  <c r="H36" i="30"/>
  <c r="I36" i="30"/>
  <c r="J36" i="30"/>
  <c r="K36" i="30"/>
  <c r="L36" i="30"/>
  <c r="M36" i="30"/>
  <c r="N36" i="30"/>
  <c r="O36" i="30"/>
  <c r="E37" i="30"/>
  <c r="F37" i="30"/>
  <c r="G37" i="30"/>
  <c r="H37" i="30"/>
  <c r="I37" i="30"/>
  <c r="J37" i="30"/>
  <c r="K37" i="30"/>
  <c r="L37" i="30"/>
  <c r="M37" i="30"/>
  <c r="N37" i="30"/>
  <c r="O37" i="30"/>
  <c r="D38" i="30"/>
  <c r="E38" i="30"/>
  <c r="F38" i="30"/>
  <c r="G38" i="30"/>
  <c r="H38" i="30"/>
  <c r="I38" i="30"/>
  <c r="J38" i="30"/>
  <c r="K38" i="30"/>
  <c r="L38" i="30"/>
  <c r="M38" i="30"/>
  <c r="N38" i="30"/>
  <c r="O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D12" i="15"/>
  <c r="E12" i="15"/>
  <c r="F12" i="15"/>
  <c r="G12" i="15"/>
  <c r="H12" i="15"/>
  <c r="I12" i="15"/>
  <c r="J12" i="15"/>
  <c r="K12" i="15"/>
  <c r="L12" i="15"/>
  <c r="M12" i="15"/>
  <c r="N12" i="15"/>
  <c r="O12" i="15"/>
  <c r="D13" i="15"/>
  <c r="E13" i="15"/>
  <c r="D18" i="15"/>
  <c r="E18" i="15"/>
  <c r="F18" i="15"/>
  <c r="G18" i="15"/>
  <c r="H18" i="15"/>
  <c r="I18" i="15"/>
  <c r="J18" i="15"/>
  <c r="K18" i="15"/>
  <c r="L18" i="15"/>
  <c r="M18" i="15"/>
  <c r="N18" i="15"/>
  <c r="O18" i="15"/>
  <c r="D21"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D29" i="15"/>
  <c r="E29" i="15"/>
  <c r="F29" i="15"/>
  <c r="G29" i="15"/>
  <c r="H29" i="15"/>
  <c r="I29" i="15"/>
  <c r="J29" i="15"/>
  <c r="K29" i="15"/>
  <c r="L29" i="15"/>
  <c r="M29" i="15"/>
  <c r="N29" i="15"/>
  <c r="O29" i="15"/>
  <c r="E31" i="15"/>
  <c r="F31" i="15"/>
  <c r="G31" i="15"/>
  <c r="H31" i="15"/>
  <c r="I31" i="15"/>
  <c r="J31" i="15"/>
  <c r="K31" i="15"/>
  <c r="L31" i="15"/>
  <c r="M31" i="15"/>
  <c r="N31" i="15"/>
  <c r="O31" i="15"/>
  <c r="D32" i="15"/>
  <c r="E32" i="15"/>
  <c r="F32" i="15"/>
  <c r="G32" i="15"/>
  <c r="H32" i="15"/>
  <c r="I32" i="15"/>
  <c r="J32" i="15"/>
  <c r="K32" i="15"/>
  <c r="L32" i="15"/>
  <c r="M32" i="15"/>
  <c r="N32" i="15"/>
  <c r="O32" i="15"/>
  <c r="D33" i="15"/>
  <c r="E33" i="15"/>
  <c r="F33" i="15"/>
  <c r="G33" i="15"/>
  <c r="H33" i="15"/>
  <c r="I33" i="15"/>
  <c r="J33" i="15"/>
  <c r="K33" i="15"/>
  <c r="L33" i="15"/>
  <c r="M33" i="15"/>
  <c r="N33" i="15"/>
  <c r="O33" i="15"/>
  <c r="C13" i="32"/>
  <c r="E13" i="32"/>
  <c r="C18" i="32"/>
  <c r="E18" i="32"/>
  <c r="C19" i="32"/>
  <c r="E19" i="32"/>
  <c r="C20" i="32"/>
  <c r="E20" i="32"/>
  <c r="C22" i="32"/>
  <c r="E22" i="32"/>
  <c r="F22" i="32"/>
  <c r="G22" i="32"/>
  <c r="H22" i="32"/>
  <c r="I22" i="32"/>
  <c r="J22" i="32"/>
  <c r="K22" i="32"/>
  <c r="L22" i="32"/>
  <c r="M22" i="32"/>
  <c r="N22" i="32"/>
  <c r="O22" i="32"/>
  <c r="E10" i="9"/>
  <c r="F10" i="9"/>
  <c r="G10" i="9"/>
  <c r="H10" i="9"/>
  <c r="I10" i="9"/>
  <c r="J10" i="9"/>
  <c r="K10" i="9"/>
  <c r="L10" i="9"/>
  <c r="M10" i="9"/>
  <c r="N10" i="9"/>
  <c r="O10" i="9"/>
  <c r="D11" i="9"/>
  <c r="E11" i="9"/>
  <c r="F12" i="9"/>
  <c r="G12" i="9"/>
  <c r="H12" i="9"/>
  <c r="I12" i="9"/>
  <c r="J12" i="9"/>
  <c r="K12" i="9"/>
  <c r="L12" i="9"/>
  <c r="M12" i="9"/>
  <c r="D13" i="9"/>
  <c r="E13" i="9"/>
  <c r="F13" i="9"/>
  <c r="G13" i="9"/>
  <c r="H13" i="9"/>
  <c r="I13" i="9"/>
  <c r="J13" i="9"/>
  <c r="K13" i="9"/>
  <c r="L13" i="9"/>
  <c r="M13" i="9"/>
  <c r="N13" i="9"/>
  <c r="O13" i="9"/>
  <c r="D14" i="9"/>
  <c r="E14" i="9"/>
  <c r="F14" i="9"/>
  <c r="G14" i="9"/>
  <c r="H14" i="9"/>
  <c r="I14" i="9"/>
  <c r="J14" i="9"/>
  <c r="K14" i="9"/>
  <c r="L14" i="9"/>
  <c r="M14" i="9"/>
  <c r="D15" i="9"/>
  <c r="E15" i="9"/>
  <c r="D16"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E138" i="9"/>
  <c r="F138" i="9"/>
  <c r="C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D15" i="20"/>
  <c r="E15" i="20"/>
  <c r="F15" i="20"/>
  <c r="G15" i="20"/>
  <c r="H15" i="20"/>
  <c r="I15" i="20"/>
  <c r="J15" i="20"/>
  <c r="K15" i="20"/>
  <c r="L15" i="20"/>
  <c r="M15" i="20"/>
  <c r="N15" i="20"/>
  <c r="O15" i="20"/>
  <c r="D16" i="20"/>
  <c r="E16" i="20"/>
  <c r="F16" i="20"/>
  <c r="G16" i="20"/>
  <c r="H16" i="20"/>
  <c r="I16" i="20"/>
  <c r="J16" i="20"/>
  <c r="K16" i="20"/>
  <c r="L16" i="20"/>
  <c r="M16" i="20"/>
  <c r="N16" i="20"/>
  <c r="O16" i="20"/>
  <c r="D18" i="20"/>
  <c r="D20" i="20"/>
  <c r="D24" i="20"/>
  <c r="E24" i="20"/>
  <c r="F24" i="20"/>
  <c r="G24" i="20"/>
  <c r="H24" i="20"/>
  <c r="I24" i="20"/>
  <c r="J24" i="20"/>
  <c r="K24" i="20"/>
  <c r="L24" i="20"/>
  <c r="M24" i="20"/>
  <c r="N24" i="20"/>
  <c r="O24" i="20"/>
  <c r="D25" i="20"/>
  <c r="E25" i="20"/>
  <c r="F25" i="20"/>
  <c r="G25" i="20"/>
  <c r="H25" i="20"/>
  <c r="I25" i="20"/>
  <c r="J25" i="20"/>
  <c r="K25" i="20"/>
  <c r="L25" i="20"/>
  <c r="M25" i="20"/>
  <c r="N25" i="20"/>
  <c r="O25" i="20"/>
  <c r="O26" i="20"/>
  <c r="O27" i="20"/>
  <c r="D28" i="20"/>
  <c r="E28" i="20"/>
  <c r="F28" i="20"/>
  <c r="G28" i="20"/>
  <c r="H28" i="20"/>
  <c r="I28" i="20"/>
  <c r="J28" i="20"/>
  <c r="K28" i="20"/>
  <c r="L28" i="20"/>
  <c r="M28" i="20"/>
  <c r="N28" i="20"/>
  <c r="O28" i="20"/>
  <c r="D29"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G35"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<sst xmlns="http://schemas.openxmlformats.org/spreadsheetml/2006/main" count="1100" uniqueCount="583">
  <si>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</si>
  <si>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</si>
  <si>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</si>
  <si>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</si>
  <si>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</si>
  <si>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</si>
  <si>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</si>
  <si>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</si>
  <si>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</si>
  <si>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</si>
  <si>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</si>
  <si>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</si>
  <si>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</si>
  <si>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</si>
  <si>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</si>
  <si>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</si>
  <si>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</si>
  <si>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</si>
  <si>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</si>
  <si>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</si>
  <si>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</si>
  <si>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</si>
  <si>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</si>
  <si>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</si>
  <si>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</si>
  <si>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</si>
  <si>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</si>
  <si>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</si>
  <si>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</si>
  <si>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</si>
  <si>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</si>
  <si>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</si>
  <si>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</si>
  <si>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</si>
  <si>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</si>
  <si>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</si>
  <si>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</si>
  <si>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</si>
  <si>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</si>
  <si>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</si>
  <si>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</si>
  <si>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</si>
  <si>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</si>
  <si>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</si>
  <si>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</si>
  <si>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</si>
  <si>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</si>
  <si>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</si>
  <si>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</si>
  <si>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</si>
  <si>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</si>
  <si>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</si>
  <si>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</si>
  <si>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</si>
  <si>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</si>
  <si>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</si>
  <si>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</si>
  <si>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</si>
  <si>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</si>
  <si>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</si>
  <si>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</si>
  <si>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</si>
  <si>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</si>
  <si>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</si>
  <si>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</si>
  <si>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</si>
  <si>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</si>
  <si>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</si>
  <si>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</si>
  <si>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</si>
  <si>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</si>
  <si>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</si>
  <si>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</si>
  <si>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</si>
  <si>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</si>
  <si>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</si>
  <si>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</si>
  <si>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</si>
  <si>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</si>
  <si>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</si>
  <si>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</si>
  <si>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</si>
  <si>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</si>
  <si>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</si>
  <si>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</si>
  <si>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</si>
  <si>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</si>
  <si>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</si>
  <si>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</si>
  <si>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</si>
  <si>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</si>
  <si>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</si>
  <si>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</si>
  <si>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</si>
  <si>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</si>
  <si>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</si>
  <si>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</si>
  <si>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</si>
  <si>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</si>
  <si>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</si>
  <si>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</si>
  <si>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</si>
  <si>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</si>
  <si>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</si>
  <si>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</si>
  <si>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</si>
  <si>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</si>
  <si>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</si>
  <si>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</si>
  <si>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</si>
  <si>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</si>
  <si>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</si>
  <si>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</si>
  <si>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</si>
  <si>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</si>
  <si>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</si>
  <si>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</si>
  <si>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</si>
  <si>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</si>
  <si>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</si>
  <si>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</si>
  <si>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</si>
  <si>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</si>
  <si>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</si>
  <si>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</si>
  <si>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</si>
  <si>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</si>
  <si>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</si>
  <si>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</si>
  <si>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</si>
  <si>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</si>
  <si>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</si>
  <si>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</si>
  <si>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</si>
  <si>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</si>
  <si>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</si>
  <si>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</si>
  <si>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</si>
  <si>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</si>
  <si>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</si>
  <si>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</si>
  <si>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</si>
  <si>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</si>
  <si>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</si>
  <si>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</si>
  <si>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</si>
  <si>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</si>
  <si>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</si>
  <si>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</si>
  <si>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</si>
  <si>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</si>
  <si>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</si>
  <si>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</si>
  <si>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</si>
  <si>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</si>
  <si>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</si>
  <si>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</si>
  <si>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</si>
  <si>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</si>
  <si>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</si>
  <si>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</si>
  <si>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</si>
  <si>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</si>
  <si>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</si>
  <si>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</si>
  <si>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</si>
  <si>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</si>
  <si>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</si>
  <si>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</si>
  <si>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</si>
  <si>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</si>
  <si>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</si>
  <si>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</si>
  <si>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</si>
  <si>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</si>
  <si>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</si>
  <si>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</si>
  <si>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</si>
  <si>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</si>
  <si>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</si>
  <si>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</si>
  <si>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</si>
  <si>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</si>
  <si>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</si>
  <si>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</si>
  <si>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</si>
  <si>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</si>
  <si>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</si>
  <si>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</si>
  <si>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</si>
  <si>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</si>
  <si>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</si>
  <si>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</si>
  <si>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</si>
  <si>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</si>
  <si>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</si>
  <si>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</si>
  <si>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</si>
  <si>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</si>
  <si>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</si>
  <si>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</si>
  <si>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</si>
  <si>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</si>
  <si>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</si>
  <si>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</si>
  <si>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</si>
  <si>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</si>
  <si>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</si>
  <si>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</si>
  <si>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</si>
  <si>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</si>
  <si>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</si>
  <si>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</si>
  <si>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</si>
  <si>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</si>
  <si>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</si>
  <si>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</si>
  <si>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</si>
  <si>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</si>
  <si>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</si>
  <si>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</si>
  <si>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</si>
  <si>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</si>
  <si>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</si>
  <si>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</si>
  <si>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</si>
  <si>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</si>
  <si>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</si>
  <si>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</si>
  <si>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</si>
  <si>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</si>
  <si>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</si>
  <si>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</si>
  <si>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</si>
  <si>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</si>
  <si>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</si>
  <si>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</si>
  <si>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</si>
  <si>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</si>
  <si>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</si>
  <si>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</si>
  <si>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</si>
  <si>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</si>
  <si>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</si>
  <si>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</si>
  <si>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</si>
  <si>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</si>
  <si>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</si>
  <si>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</si>
  <si>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</si>
  <si>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</si>
  <si>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</si>
  <si>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</si>
  <si>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</si>
  <si>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</si>
  <si>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</si>
  <si>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</si>
  <si>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</si>
  <si>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</si>
  <si>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</si>
  <si>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</si>
  <si>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</si>
  <si>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</si>
  <si>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</si>
  <si>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</si>
  <si>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</si>
  <si>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</si>
  <si>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</si>
  <si>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</si>
  <si>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</si>
  <si>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</si>
  <si>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</si>
  <si>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</si>
  <si>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</si>
  <si>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</si>
  <si>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</si>
  <si>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</si>
  <si>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</si>
  <si>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</si>
  <si>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</si>
  <si>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</si>
  <si>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</si>
  <si>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</si>
  <si>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</si>
  <si>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</si>
  <si>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</si>
  <si>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</si>
  <si>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</si>
  <si>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</si>
  <si>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</si>
  <si>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</si>
  <si>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</si>
  <si>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</si>
  <si>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</si>
  <si>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</si>
  <si>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</si>
  <si>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</si>
  <si>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</si>
  <si>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</si>
  <si>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</si>
  <si>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</si>
  <si>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</si>
  <si>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</si>
  <si>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</si>
  <si>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</si>
  <si>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</si>
  <si>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</si>
  <si>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</si>
  <si>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</si>
  <si>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</si>
  <si>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</si>
  <si>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</si>
  <si>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</si>
  <si>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S.N.</t>
  </si>
  <si>
    <t>Month</t>
  </si>
  <si>
    <t>Pallet Charges</t>
  </si>
  <si>
    <t>Milk Charges</t>
  </si>
  <si>
    <t>Total Capital Reimbursement</t>
  </si>
  <si>
    <t>Date</t>
  </si>
  <si>
    <t>PALLET</t>
  </si>
  <si>
    <t>MILK</t>
  </si>
  <si>
    <t>Number of Pallets</t>
  </si>
  <si>
    <t>Cahrges per month per pellet</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</si>
  <si>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</si>
  <si>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</si>
  <si>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</si>
  <si>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</si>
  <si>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</si>
  <si>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</si>
  <si>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</si>
  <si>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</si>
  <si>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</si>
  <si>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</si>
  <si>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</si>
  <si>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</si>
  <si>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</si>
  <si>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</si>
  <si>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</si>
  <si>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</si>
  <si>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</si>
  <si>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</si>
  <si>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</si>
  <si>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</si>
  <si>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</si>
  <si>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</si>
  <si>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</si>
  <si>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</si>
  <si>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</si>
  <si>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</si>
  <si>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</si>
  <si>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</si>
  <si>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</si>
  <si>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</si>
  <si>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</si>
  <si>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</si>
  <si>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</si>
  <si>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</si>
  <si>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</si>
  <si>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</si>
  <si>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</si>
  <si>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</si>
  <si>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</si>
  <si>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</si>
  <si>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</si>
  <si>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</si>
  <si>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</si>
  <si>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</si>
  <si>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</si>
  <si>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</si>
  <si>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</si>
  <si>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</si>
  <si>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</si>
  <si>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</si>
  <si>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</si>
  <si>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</si>
  <si>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</si>
  <si>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</si>
  <si>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</si>
  <si>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</si>
  <si>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</si>
  <si>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</si>
  <si>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</si>
  <si>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</si>
  <si>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</si>
  <si>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</si>
  <si>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</si>
  <si>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</si>
  <si>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</si>
  <si>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</si>
  <si>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</si>
  <si>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</si>
  <si>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</si>
  <si>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</si>
  <si>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</si>
  <si>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</si>
  <si>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</si>
  <si>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</si>
  <si>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</si>
  <si>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</si>
  <si>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</si>
  <si>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</si>
  <si>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</si>
  <si>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</si>
  <si>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</si>
  <si>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</si>
  <si>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</si>
  <si>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</si>
  <si>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</si>
  <si>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</si>
  <si>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</si>
  <si>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</si>
  <si>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</si>
  <si>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</si>
  <si>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</si>
  <si>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</si>
  <si>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</si>
  <si>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</si>
  <si>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</si>
  <si>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</si>
  <si>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</si>
  <si>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</si>
  <si>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</si>
  <si>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</si>
  <si>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</si>
  <si>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</si>
  <si>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</si>
  <si>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</si>
  <si>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</si>
  <si>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</si>
  <si>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</si>
  <si>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</si>
  <si>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</si>
  <si>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</si>
  <si>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</si>
  <si>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</si>
  <si>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</si>
  <si>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</si>
  <si>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</si>
  <si>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</si>
  <si>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</si>
  <si>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</si>
  <si>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</si>
  <si>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</si>
  <si>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</si>
  <si>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</si>
  <si>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</si>
  <si>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</si>
  <si>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</si>
  <si>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</si>
  <si>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</si>
  <si>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</si>
  <si>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</si>
  <si>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</si>
  <si>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</si>
  <si>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</si>
  <si>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</si>
  <si>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</si>
  <si>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</si>
  <si>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</si>
  <si>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</si>
  <si>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</si>
  <si>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</si>
  <si>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</si>
  <si>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</si>
  <si>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</si>
  <si>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</si>
  <si>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</si>
  <si>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</si>
  <si>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</si>
  <si>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</si>
  <si>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</si>
  <si>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</si>
  <si>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</si>
  <si>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</si>
  <si>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</si>
  <si>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</si>
  <si>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</si>
  <si>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</si>
  <si>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</si>
  <si>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</si>
  <si>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</si>
  <si>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</si>
  <si>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</si>
  <si>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</si>
  <si>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</si>
  <si>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</si>
  <si>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</si>
  <si>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</si>
  <si>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</si>
  <si>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</si>
  <si>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</si>
  <si>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</si>
  <si>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</si>
  <si>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</si>
  <si>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</si>
  <si>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</si>
  <si>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</si>
  <si>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</si>
  <si>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</si>
  <si>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</si>
  <si>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</si>
  <si>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</si>
  <si>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</si>
  <si>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</si>
  <si>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</si>
  <si>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</si>
  <si>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</si>
  <si>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</si>
  <si>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</si>
  <si>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</si>
  <si>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</si>
  <si>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</si>
  <si>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</si>
  <si>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</si>
  <si>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</si>
  <si>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</si>
  <si>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</si>
  <si>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</si>
  <si>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</si>
  <si>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</si>
  <si>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</si>
  <si>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</si>
  <si>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</si>
  <si>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</si>
  <si>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</si>
  <si>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</si>
  <si>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</si>
  <si>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</si>
  <si>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</si>
  <si>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</si>
  <si>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</si>
  <si>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</si>
  <si>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</si>
  <si>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</si>
  <si>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</si>
  <si>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</si>
  <si>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</si>
  <si>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</si>
  <si>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</si>
  <si>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</si>
  <si>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</si>
  <si>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</si>
  <si>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</si>
  <si>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</si>
  <si>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</si>
  <si>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</si>
  <si>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</si>
  <si>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</si>
  <si>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</si>
  <si>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</si>
  <si>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</si>
  <si>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</si>
  <si>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</si>
  <si>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Bank Finance (CC Limit)</t>
  </si>
  <si>
    <t>CRPL</t>
  </si>
  <si>
    <t>Rs. - Cr.</t>
  </si>
  <si>
    <t>SG&amp;A Expenses</t>
  </si>
  <si>
    <t>Total Trade Payables</t>
  </si>
  <si>
    <t>Mat Credit Entitlement</t>
  </si>
  <si>
    <t>Change in MAT</t>
  </si>
  <si>
    <t>No maintenance for first 2 years</t>
  </si>
  <si>
    <t>Construction Ends</t>
  </si>
  <si>
    <t>Loan End Period</t>
  </si>
  <si>
    <t>SLM</t>
  </si>
  <si>
    <t xml:space="preserve">Less : SLM Depreciation </t>
  </si>
  <si>
    <t>Carrying Value of Land</t>
  </si>
  <si>
    <t>Carrying Value Land Devlopment</t>
  </si>
  <si>
    <t>Carrying Value Building &amp; Civil Works</t>
  </si>
  <si>
    <t>Carrying Value of Plant &amp; Machinery</t>
  </si>
  <si>
    <t>Carrying Value of Misc. Fixed Asset</t>
  </si>
  <si>
    <t>Total SLM Depreciation</t>
  </si>
  <si>
    <t>Total Carrying Value</t>
  </si>
  <si>
    <t>Projected Consumption</t>
  </si>
  <si>
    <t>Payback PeriOd</t>
  </si>
  <si>
    <t>If interest rate increased by 0.5%</t>
  </si>
  <si>
    <t>ZEPTO_PUNE_PROJECT</t>
  </si>
  <si>
    <t>Project Cost &amp; Means of Finance</t>
  </si>
  <si>
    <t>Computation of Margin Money for Working Capital</t>
  </si>
  <si>
    <t>% every year</t>
  </si>
  <si>
    <t>27800 Sq. Ft. Pune Location Warehouse (Cold Storage)</t>
  </si>
  <si>
    <t>Pune ZEPTO</t>
  </si>
  <si>
    <t>If operating expenses is increased by 5%</t>
  </si>
  <si>
    <t>If operating expenses is increased by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</si>
</sst>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7"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7">
    <xf numFmtId="0" fontId="0" fillId="0" borderId="0"/>
    <xf numFmtId="164" fontId="9" fillId="0" borderId="0" applyFont="0" applyFill="0" applyBorder="0" applyAlignment="0" applyProtection="0"/>
    <xf numFmtId="9" fontId="9" fillId="0" borderId="0" applyFont="0" applyFill="0" applyBorder="0" applyAlignment="0" applyProtection="0"/>
    <xf numFmtId="0" fontId="10" fillId="0" borderId="0"/>
    <xf numFmtId="0" fontId="10" fillId="0" borderId="0"/>
    <xf numFmtId="165" fontId="10" fillId="0" borderId="0"/>
    <xf numFmtId="164" fontId="10" fillId="0" borderId="0" applyFont="0" applyFill="0" applyBorder="0" applyAlignment="0" applyProtection="0"/>
    <xf numFmtId="0" fontId="10" fillId="0" borderId="0"/>
    <xf numFmtId="0" fontId="11" fillId="0" borderId="0"/>
    <xf numFmtId="9" fontId="11"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50" fillId="0" borderId="0" applyNumberFormat="0" applyFill="0" applyBorder="0" applyAlignment="0" applyProtection="0"/>
    <xf numFmtId="0" fontId="6" fillId="0" borderId="0"/>
    <xf numFmtId="43" fontId="6" fillId="0" borderId="0" applyFont="0" applyFill="0" applyBorder="0" applyAlignment="0" applyProtection="0"/>
    <xf numFmtId="0" fontId="51" fillId="0" borderId="0" applyNumberForma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398">
    <xf numFmtId="0" fontId="0" fillId="0" borderId="0" xfId="0"/>
    <xf numFmtId="0" fontId="12" fillId="0" borderId="0" xfId="0" applyFont="1"/>
    <xf numFmtId="0" fontId="18" fillId="4" borderId="0" xfId="0" applyFont="1" applyFill="1" applyAlignment="1">
      <alignment vertical="center"/>
    </xf>
    <xf numFmtId="0" fontId="13" fillId="4" borderId="0" xfId="0" applyFont="1" applyFill="1" applyAlignment="1">
      <alignment vertical="center"/>
    </xf>
    <xf numFmtId="0" fontId="12" fillId="0" borderId="0" xfId="0" applyFont="1" applyAlignment="1">
      <alignment vertical="center"/>
    </xf>
    <xf numFmtId="0" fontId="13" fillId="4" borderId="5" xfId="0" applyFont="1" applyFill="1" applyBorder="1" applyAlignment="1">
      <alignment vertical="center"/>
    </xf>
    <xf numFmtId="0" fontId="12" fillId="0" borderId="0" xfId="0" applyFont="1" applyAlignment="1">
      <alignment horizontal="left" vertical="center"/>
    </xf>
    <xf numFmtId="0" fontId="18" fillId="4" borderId="0" xfId="0" applyFont="1" applyFill="1" applyAlignment="1">
      <alignment horizontal="left" vertical="center"/>
    </xf>
    <xf numFmtId="0" fontId="16" fillId="3" borderId="0" xfId="0" applyFont="1" applyFill="1" applyAlignment="1">
      <alignment horizontal="left" vertical="center"/>
    </xf>
    <xf numFmtId="0" fontId="19" fillId="4" borderId="0" xfId="0" applyFont="1" applyFill="1" applyAlignment="1">
      <alignment horizontal="left" vertical="center"/>
    </xf>
    <xf numFmtId="0" fontId="12" fillId="0" borderId="0" xfId="0" applyFont="1" applyAlignment="1">
      <alignment horizontal="center" vertical="center"/>
    </xf>
    <xf numFmtId="0" fontId="12" fillId="0" borderId="5" xfId="0" applyFont="1" applyBorder="1" applyAlignment="1">
      <alignment horizontal="center" vertical="center"/>
    </xf>
    <xf numFmtId="0" fontId="16" fillId="5" borderId="0" xfId="0" applyFont="1" applyFill="1" applyAlignment="1">
      <alignment horizontal="left" vertical="center"/>
    </xf>
    <xf numFmtId="0" fontId="16" fillId="5" borderId="0" xfId="0" applyFont="1" applyFill="1" applyAlignment="1">
      <alignment horizontal="center" vertical="center"/>
    </xf>
    <xf numFmtId="15" fontId="17" fillId="0" borderId="0" xfId="0" applyNumberFormat="1" applyFont="1" applyAlignment="1">
      <alignment horizontal="center" vertical="center"/>
    </xf>
    <xf numFmtId="0" fontId="20" fillId="3" borderId="0" xfId="0" applyFont="1" applyFill="1" applyAlignment="1">
      <alignment horizontal="left" vertical="center"/>
    </xf>
    <xf numFmtId="168" fontId="17" fillId="0" borderId="0" xfId="1" applyNumberFormat="1" applyFont="1" applyAlignment="1">
      <alignment horizontal="center" vertical="center"/>
    </xf>
    <xf numFmtId="0" fontId="14" fillId="0" borderId="0" xfId="0" applyNumberFormat="1" applyFont="1" applyAlignment="1">
      <alignment vertical="center"/>
    </xf>
    <xf numFmtId="0" fontId="15" fillId="0" borderId="6" xfId="0" applyNumberFormat="1" applyFont="1" applyBorder="1" applyAlignment="1">
      <alignment vertical="center"/>
    </xf>
    <xf numFmtId="0" fontId="22" fillId="0" borderId="0" xfId="0" applyNumberFormat="1" applyFont="1" applyAlignment="1">
      <alignment vertical="center"/>
    </xf>
    <xf numFmtId="0" fontId="16" fillId="0" borderId="5" xfId="0" applyFont="1" applyBorder="1" applyAlignment="1">
      <alignment vertical="center"/>
    </xf>
    <xf numFmtId="0" fontId="16" fillId="0" borderId="0" xfId="0" applyFont="1" applyAlignment="1">
      <alignment vertical="center"/>
    </xf>
    <xf numFmtId="0" fontId="12" fillId="0" borderId="7" xfId="0" applyFont="1" applyBorder="1" applyAlignment="1">
      <alignment vertical="center"/>
    </xf>
    <xf numFmtId="0" fontId="12" fillId="0" borderId="9" xfId="0" applyFont="1" applyBorder="1" applyAlignment="1">
      <alignment vertical="center"/>
    </xf>
    <xf numFmtId="0" fontId="16" fillId="0" borderId="11" xfId="0" applyFont="1" applyBorder="1" applyAlignment="1">
      <alignment vertical="center"/>
    </xf>
    <xf numFmtId="0" fontId="16" fillId="3" borderId="0" xfId="0" applyFont="1" applyFill="1" applyAlignment="1">
      <alignment horizontal="center" vertical="center"/>
    </xf>
    <xf numFmtId="0" fontId="19" fillId="4" borderId="0" xfId="0" applyFont="1" applyFill="1" applyAlignment="1">
      <alignment horizontal="center" vertical="center"/>
    </xf>
    <xf numFmtId="0" fontId="18" fillId="4" borderId="0" xfId="0" applyFont="1" applyFill="1" applyAlignment="1">
      <alignment horizontal="center" vertical="center"/>
    </xf>
    <xf numFmtId="170" fontId="12" fillId="0" borderId="0" xfId="1" applyNumberFormat="1" applyFont="1" applyAlignment="1">
      <alignment horizontal="center" vertical="center"/>
    </xf>
    <xf numFmtId="9" fontId="17" fillId="0" borderId="0" xfId="0" applyNumberFormat="1" applyFont="1" applyAlignment="1">
      <alignment horizontal="center" vertical="center"/>
    </xf>
    <xf numFmtId="170" fontId="16" fillId="0" borderId="6" xfId="1" applyNumberFormat="1" applyFont="1" applyBorder="1" applyAlignment="1">
      <alignment horizontal="center" vertical="center"/>
    </xf>
    <xf numFmtId="170" fontId="12" fillId="0" borderId="5" xfId="1" applyNumberFormat="1" applyFont="1" applyBorder="1" applyAlignment="1">
      <alignment horizontal="center" vertical="center"/>
    </xf>
    <xf numFmtId="166" fontId="17" fillId="0" borderId="0" xfId="1" applyNumberFormat="1" applyFont="1" applyAlignment="1">
      <alignment horizontal="center" vertical="center"/>
    </xf>
    <xf numFmtId="0" fontId="16" fillId="0" borderId="6" xfId="0" applyFont="1" applyBorder="1" applyAlignment="1">
      <alignment horizontal="center" vertical="center"/>
    </xf>
    <xf numFmtId="9" fontId="12" fillId="0" borderId="0" xfId="0" applyNumberFormat="1" applyFont="1" applyAlignment="1">
      <alignment horizontal="center" vertical="center"/>
    </xf>
    <xf numFmtId="170" fontId="12" fillId="0" borderId="8" xfId="0" applyNumberFormat="1" applyFont="1" applyBorder="1" applyAlignment="1">
      <alignment horizontal="center" vertical="center"/>
    </xf>
    <xf numFmtId="167" fontId="12" fillId="0" borderId="2" xfId="2" applyNumberFormat="1" applyFont="1" applyBorder="1" applyAlignment="1">
      <alignment horizontal="center" vertical="center"/>
    </xf>
    <xf numFmtId="170" fontId="12" fillId="0" borderId="0" xfId="0" applyNumberFormat="1" applyFont="1" applyBorder="1" applyAlignment="1">
      <alignment horizontal="center" vertical="center"/>
    </xf>
    <xf numFmtId="167" fontId="12" fillId="0" borderId="10" xfId="2" applyNumberFormat="1" applyFont="1" applyBorder="1" applyAlignment="1">
      <alignment horizontal="center" vertical="center"/>
    </xf>
    <xf numFmtId="170" fontId="16" fillId="0" borderId="4" xfId="0" applyNumberFormat="1" applyFont="1" applyBorder="1" applyAlignment="1">
      <alignment horizontal="center" vertical="center"/>
    </xf>
    <xf numFmtId="0" fontId="16" fillId="0" borderId="3" xfId="0" applyFont="1" applyBorder="1" applyAlignment="1">
      <alignment horizontal="center" vertical="center"/>
    </xf>
    <xf numFmtId="0" fontId="13" fillId="4" borderId="0" xfId="0" applyFont="1" applyFill="1" applyAlignment="1">
      <alignment horizontal="center" vertical="center"/>
    </xf>
    <xf numFmtId="169" fontId="13" fillId="4" borderId="0" xfId="0" applyNumberFormat="1" applyFont="1" applyFill="1" applyAlignment="1">
      <alignment horizontal="center" vertical="center"/>
    </xf>
    <xf numFmtId="0" fontId="12" fillId="0" borderId="0" xfId="0" applyFont="1" applyAlignment="1">
      <alignment horizontal="center" vertical="center"/>
    </xf>
    <xf numFmtId="2" fontId="12" fillId="0" borderId="0" xfId="0" applyNumberFormat="1" applyFont="1" applyAlignment="1">
      <alignment horizontal="center" vertical="center"/>
    </xf>
    <xf numFmtId="1" fontId="12" fillId="0" borderId="0" xfId="0" applyNumberFormat="1" applyFont="1" applyAlignment="1">
      <alignment horizontal="center" vertical="center"/>
    </xf>
    <xf numFmtId="14" fontId="12" fillId="0" borderId="0" xfId="0" applyNumberFormat="1" applyFont="1" applyAlignment="1">
      <alignment vertical="center"/>
    </xf>
    <xf numFmtId="1" fontId="16" fillId="5" borderId="0" xfId="0" applyNumberFormat="1" applyFont="1" applyFill="1" applyAlignment="1">
      <alignment horizontal="center" vertical="center"/>
    </xf>
    <xf numFmtId="0" fontId="24" fillId="3" borderId="0" xfId="0" applyFont="1" applyFill="1" applyAlignment="1">
      <alignment vertical="center"/>
    </xf>
    <xf numFmtId="1" fontId="16" fillId="8" borderId="0" xfId="0" applyNumberFormat="1" applyFont="1" applyFill="1" applyAlignment="1">
      <alignment horizontal="center" vertical="center"/>
    </xf>
    <xf numFmtId="0" fontId="12" fillId="5" borderId="0" xfId="0" applyFont="1" applyFill="1" applyAlignment="1">
      <alignment vertical="center"/>
    </xf>
    <xf numFmtId="0" fontId="16" fillId="5" borderId="0" xfId="0" applyFont="1" applyFill="1" applyAlignment="1">
      <alignment vertical="center"/>
    </xf>
    <xf numFmtId="0" fontId="26" fillId="5" borderId="0" xfId="0" applyFont="1" applyFill="1" applyAlignment="1">
      <alignment vertical="center"/>
    </xf>
    <xf numFmtId="0" fontId="26" fillId="5" borderId="0" xfId="0" applyFont="1" applyFill="1" applyAlignment="1">
      <alignment horizontal="center" vertical="center"/>
    </xf>
    <xf numFmtId="1" fontId="26" fillId="8" borderId="0" xfId="0" applyNumberFormat="1" applyFont="1" applyFill="1" applyAlignment="1">
      <alignment horizontal="center" vertical="center"/>
    </xf>
    <xf numFmtId="1" fontId="26" fillId="5" borderId="0" xfId="0" applyNumberFormat="1" applyFont="1" applyFill="1" applyAlignment="1">
      <alignment horizontal="center" vertical="center"/>
    </xf>
    <xf numFmtId="0" fontId="25" fillId="0" borderId="0" xfId="0" applyFont="1" applyAlignment="1">
      <alignment horizontal="center" vertical="center"/>
    </xf>
    <xf numFmtId="0" fontId="12" fillId="0" borderId="0" xfId="0" applyFont="1" applyAlignment="1">
      <alignment vertical="center" wrapText="1"/>
    </xf>
    <xf numFmtId="4" fontId="12" fillId="0" borderId="0" xfId="0" applyNumberFormat="1" applyFont="1" applyAlignment="1">
      <alignment horizontal="center" vertical="center"/>
    </xf>
    <xf numFmtId="10" fontId="12" fillId="0" borderId="0" xfId="0" applyNumberFormat="1" applyFont="1" applyAlignment="1">
      <alignment horizontal="center" vertical="center"/>
    </xf>
    <xf numFmtId="0" fontId="24" fillId="3" borderId="0" xfId="0" applyFont="1" applyFill="1" applyAlignment="1">
      <alignment horizontal="left" vertical="center"/>
    </xf>
    <xf numFmtId="0" fontId="27" fillId="4" borderId="0" xfId="0" applyFont="1" applyFill="1" applyAlignment="1">
      <alignment horizontal="center" vertical="center"/>
    </xf>
    <xf numFmtId="164" fontId="28" fillId="0" borderId="0" xfId="1" applyNumberFormat="1" applyFont="1" applyAlignment="1">
      <alignment vertical="center"/>
    </xf>
    <xf numFmtId="164" fontId="28" fillId="0" borderId="0" xfId="1" applyNumberFormat="1" applyFont="1" applyAlignment="1">
      <alignment horizontal="center" vertical="center"/>
    </xf>
    <xf numFmtId="9" fontId="29" fillId="0" borderId="0" xfId="0" applyNumberFormat="1" applyFont="1" applyAlignment="1">
      <alignment horizontal="center" vertical="center"/>
    </xf>
    <xf numFmtId="43" fontId="12" fillId="0" borderId="0" xfId="0" applyNumberFormat="1" applyFont="1" applyAlignment="1">
      <alignment horizontal="center" vertical="center"/>
    </xf>
    <xf numFmtId="170" fontId="12" fillId="12" borderId="0" xfId="1" applyNumberFormat="1" applyFont="1" applyFill="1" applyAlignment="1">
      <alignment horizontal="center" vertical="center"/>
    </xf>
    <xf numFmtId="9" fontId="28" fillId="0" borderId="0" xfId="0" applyNumberFormat="1" applyFont="1" applyAlignment="1">
      <alignment horizontal="center" vertical="center"/>
    </xf>
    <xf numFmtId="0" fontId="12" fillId="12" borderId="0" xfId="0" applyFont="1" applyFill="1" applyAlignment="1">
      <alignment horizontal="center" vertical="center"/>
    </xf>
    <xf numFmtId="0" fontId="16" fillId="5" borderId="12" xfId="0" applyFont="1" applyFill="1" applyBorder="1" applyAlignment="1">
      <alignment horizontal="left" vertical="center"/>
    </xf>
    <xf numFmtId="0" fontId="13" fillId="4" borderId="0" xfId="0" applyNumberFormat="1" applyFont="1" applyFill="1" applyAlignment="1">
      <alignment vertical="center"/>
    </xf>
    <xf numFmtId="9" fontId="13" fillId="4" borderId="0" xfId="0" applyNumberFormat="1" applyFont="1" applyFill="1" applyAlignment="1">
      <alignment horizontal="center" vertical="center"/>
    </xf>
    <xf numFmtId="0" fontId="25" fillId="0" borderId="0" xfId="0" applyFont="1" applyAlignment="1">
      <alignment vertical="center"/>
    </xf>
    <xf numFmtId="2" fontId="13" fillId="4" borderId="0" xfId="0" applyNumberFormat="1" applyFont="1" applyFill="1" applyAlignment="1">
      <alignment horizontal="center" vertical="center"/>
    </xf>
    <xf numFmtId="0" fontId="12" fillId="10" borderId="0" xfId="0" applyFont="1" applyFill="1" applyAlignment="1">
      <alignment vertical="center"/>
    </xf>
    <xf numFmtId="0" fontId="12" fillId="9" borderId="0" xfId="0" applyFont="1" applyFill="1" applyAlignment="1">
      <alignment vertical="center"/>
    </xf>
    <xf numFmtId="0" fontId="12" fillId="14" borderId="0" xfId="0" applyFont="1" applyFill="1" applyAlignment="1">
      <alignment vertical="center"/>
    </xf>
    <xf numFmtId="0" fontId="12" fillId="13" borderId="0" xfId="0" applyFont="1" applyFill="1" applyAlignment="1">
      <alignment vertical="center"/>
    </xf>
    <xf numFmtId="0" fontId="12" fillId="11" borderId="0" xfId="0" applyFont="1" applyFill="1" applyAlignment="1">
      <alignment vertical="center"/>
    </xf>
    <xf numFmtId="0" fontId="16" fillId="5" borderId="12" xfId="0" applyFont="1" applyFill="1" applyBorder="1" applyAlignment="1">
      <alignment vertical="center"/>
    </xf>
    <xf numFmtId="0" fontId="16" fillId="9" borderId="12" xfId="0" applyFont="1" applyFill="1" applyBorder="1" applyAlignment="1">
      <alignment vertical="center"/>
    </xf>
    <xf numFmtId="0" fontId="12" fillId="14" borderId="12" xfId="0" applyFont="1" applyFill="1" applyBorder="1" applyAlignment="1">
      <alignment vertical="center"/>
    </xf>
    <xf numFmtId="0" fontId="16" fillId="13" borderId="12" xfId="0" applyFont="1" applyFill="1" applyBorder="1" applyAlignment="1">
      <alignment vertical="center"/>
    </xf>
    <xf numFmtId="0" fontId="16" fillId="11" borderId="12" xfId="0" applyFont="1" applyFill="1" applyBorder="1" applyAlignment="1">
      <alignment vertical="center"/>
    </xf>
    <xf numFmtId="0" fontId="16" fillId="0" borderId="12" xfId="0" applyFont="1" applyBorder="1" applyAlignment="1">
      <alignment vertical="center"/>
    </xf>
    <xf numFmtId="0" fontId="13" fillId="4" borderId="12" xfId="0" applyFont="1" applyFill="1" applyBorder="1" applyAlignment="1">
      <alignment vertical="center"/>
    </xf>
    <xf numFmtId="0" fontId="12" fillId="12" borderId="0" xfId="0" applyFont="1" applyFill="1" applyAlignment="1">
      <alignment vertical="center"/>
    </xf>
    <xf numFmtId="0" fontId="21" fillId="12" borderId="0" xfId="0" applyFont="1" applyFill="1" applyAlignment="1">
      <alignment vertical="center"/>
    </xf>
    <xf numFmtId="0" fontId="16" fillId="0" borderId="12" xfId="0" applyFont="1" applyFill="1" applyBorder="1" applyAlignment="1">
      <alignment vertical="center"/>
    </xf>
    <xf numFmtId="0" fontId="12" fillId="0" borderId="0" xfId="0" applyFont="1" applyFill="1" applyAlignment="1">
      <alignment vertical="center"/>
    </xf>
    <xf numFmtId="2" fontId="12" fillId="0" borderId="0" xfId="0" applyNumberFormat="1" applyFont="1" applyFill="1" applyAlignment="1">
      <alignment horizontal="center" vertical="center"/>
    </xf>
    <xf numFmtId="9" fontId="17" fillId="0" borderId="0" xfId="0" applyNumberFormat="1" applyFont="1" applyAlignment="1">
      <alignment vertical="center"/>
    </xf>
    <xf numFmtId="0" fontId="17" fillId="0" borderId="0" xfId="0" applyFont="1" applyAlignment="1">
      <alignment vertical="center"/>
    </xf>
    <xf numFmtId="2" fontId="12" fillId="12" borderId="0" xfId="0" applyNumberFormat="1" applyFont="1" applyFill="1" applyAlignment="1">
      <alignment horizontal="center" vertical="center"/>
    </xf>
    <xf numFmtId="2" fontId="12" fillId="10" borderId="0" xfId="0" applyNumberFormat="1" applyFont="1" applyFill="1" applyAlignment="1">
      <alignment horizontal="center" vertical="center"/>
    </xf>
    <xf numFmtId="2" fontId="12" fillId="12" borderId="0" xfId="2" applyNumberFormat="1" applyFont="1" applyFill="1" applyAlignment="1">
      <alignment horizontal="center" vertical="center"/>
    </xf>
    <xf numFmtId="2" fontId="12" fillId="5" borderId="0" xfId="0" applyNumberFormat="1" applyFont="1" applyFill="1" applyAlignment="1">
      <alignment horizontal="center" vertical="center"/>
    </xf>
    <xf numFmtId="2" fontId="16" fillId="9" borderId="12" xfId="0" applyNumberFormat="1" applyFont="1" applyFill="1" applyBorder="1" applyAlignment="1">
      <alignment horizontal="center" vertical="center"/>
    </xf>
    <xf numFmtId="2" fontId="12" fillId="9" borderId="0" xfId="0" applyNumberFormat="1" applyFont="1" applyFill="1" applyAlignment="1">
      <alignment horizontal="center" vertical="center"/>
    </xf>
    <xf numFmtId="2" fontId="12" fillId="14" borderId="0" xfId="0" applyNumberFormat="1" applyFont="1" applyFill="1" applyAlignment="1">
      <alignment horizontal="center" vertical="center"/>
    </xf>
    <xf numFmtId="2" fontId="12" fillId="13" borderId="0" xfId="0" applyNumberFormat="1" applyFont="1" applyFill="1" applyAlignment="1">
      <alignment horizontal="center" vertical="center"/>
    </xf>
    <xf numFmtId="2" fontId="16" fillId="11" borderId="12" xfId="0" applyNumberFormat="1" applyFont="1" applyFill="1" applyBorder="1" applyAlignment="1">
      <alignment horizontal="center" vertical="center"/>
    </xf>
    <xf numFmtId="2" fontId="12" fillId="11" borderId="0" xfId="0" applyNumberFormat="1" applyFont="1" applyFill="1" applyAlignment="1">
      <alignment horizontal="center" vertical="center"/>
    </xf>
    <xf numFmtId="2" fontId="16" fillId="13" borderId="12" xfId="0" applyNumberFormat="1" applyFont="1" applyFill="1" applyBorder="1" applyAlignment="1">
      <alignment horizontal="center" vertical="center"/>
    </xf>
    <xf numFmtId="2" fontId="12" fillId="14" borderId="12" xfId="0" applyNumberFormat="1" applyFont="1" applyFill="1" applyBorder="1" applyAlignment="1">
      <alignment horizontal="center" vertical="center"/>
    </xf>
    <xf numFmtId="0" fontId="16" fillId="5" borderId="0" xfId="0" applyFont="1" applyFill="1" applyAlignment="1">
      <alignment horizontal="left" vertical="center" wrapText="1"/>
    </xf>
    <xf numFmtId="0" fontId="16" fillId="14" borderId="12" xfId="0" applyFont="1" applyFill="1" applyBorder="1" applyAlignment="1">
      <alignment vertical="center"/>
    </xf>
    <xf numFmtId="9" fontId="12" fillId="0" borderId="0" xfId="2" applyNumberFormat="1" applyFont="1" applyAlignment="1">
      <alignment vertical="center"/>
    </xf>
    <xf numFmtId="0" fontId="13" fillId="4" borderId="12" xfId="0" applyFont="1" applyFill="1" applyBorder="1" applyAlignment="1">
      <alignment horizontal="center" vertical="center"/>
    </xf>
    <xf numFmtId="2" fontId="13" fillId="4" borderId="12" xfId="0" applyNumberFormat="1" applyFont="1" applyFill="1" applyBorder="1" applyAlignment="1">
      <alignment horizontal="center" vertical="center"/>
    </xf>
    <xf numFmtId="2" fontId="30" fillId="8" borderId="0" xfId="0" applyNumberFormat="1" applyFont="1" applyFill="1" applyAlignment="1">
      <alignment horizontal="center" vertical="center"/>
    </xf>
    <xf numFmtId="2" fontId="16" fillId="5" borderId="12" xfId="0" applyNumberFormat="1" applyFont="1" applyFill="1" applyBorder="1" applyAlignment="1">
      <alignment horizontal="center" vertical="center"/>
    </xf>
    <xf numFmtId="2" fontId="16" fillId="0" borderId="12" xfId="0" applyNumberFormat="1" applyFont="1" applyBorder="1" applyAlignment="1">
      <alignment horizontal="center" vertical="center"/>
    </xf>
    <xf numFmtId="0" fontId="31" fillId="0" borderId="0" xfId="0" applyFont="1" applyAlignment="1">
      <alignment vertical="center"/>
    </xf>
    <xf numFmtId="0" fontId="31" fillId="5" borderId="0" xfId="0" applyFont="1" applyFill="1" applyAlignment="1">
      <alignment vertical="center"/>
    </xf>
    <xf numFmtId="2" fontId="16" fillId="14" borderId="12" xfId="0" applyNumberFormat="1" applyFont="1" applyFill="1" applyBorder="1" applyAlignment="1">
      <alignment horizontal="center" vertical="center"/>
    </xf>
    <xf numFmtId="0" fontId="16" fillId="5" borderId="12" xfId="0" applyFont="1" applyFill="1" applyBorder="1" applyAlignment="1">
      <alignment vertical="center" wrapText="1"/>
    </xf>
    <xf numFmtId="0" fontId="12" fillId="14" borderId="12" xfId="0" applyFont="1" applyFill="1" applyBorder="1" applyAlignment="1">
      <alignment horizontal="center" vertical="center"/>
    </xf>
    <xf numFmtId="0" fontId="13" fillId="4" borderId="0" xfId="0" applyFont="1" applyFill="1" applyAlignment="1">
      <alignment horizontal="center" vertical="center" wrapText="1"/>
    </xf>
    <xf numFmtId="10" fontId="17" fillId="0" borderId="0" xfId="9" applyNumberFormat="1" applyFont="1" applyFill="1" applyBorder="1" applyAlignment="1">
      <alignment horizontal="center" vertical="center"/>
    </xf>
    <xf numFmtId="169" fontId="16" fillId="5" borderId="0" xfId="0" applyNumberFormat="1" applyFont="1" applyFill="1" applyAlignment="1">
      <alignment horizontal="center" vertical="center"/>
    </xf>
    <xf numFmtId="169" fontId="35" fillId="8" borderId="0" xfId="0" applyNumberFormat="1" applyFont="1" applyFill="1" applyAlignment="1">
      <alignment horizontal="center" vertical="center"/>
    </xf>
    <xf numFmtId="0" fontId="16" fillId="15" borderId="0" xfId="0" applyFont="1" applyFill="1" applyAlignment="1">
      <alignment vertical="center"/>
    </xf>
    <xf numFmtId="2" fontId="16" fillId="15" borderId="0" xfId="0" applyNumberFormat="1" applyFont="1" applyFill="1" applyAlignment="1">
      <alignment horizontal="center" vertical="center"/>
    </xf>
    <xf numFmtId="10" fontId="17" fillId="0" borderId="0" xfId="0" applyNumberFormat="1" applyFont="1" applyAlignment="1">
      <alignment horizontal="center" vertical="center"/>
    </xf>
    <xf numFmtId="0" fontId="15" fillId="0" borderId="0" xfId="0" applyNumberFormat="1" applyFont="1" applyAlignment="1">
      <alignment vertical="center"/>
    </xf>
    <xf numFmtId="2" fontId="16" fillId="0" borderId="0" xfId="0" applyNumberFormat="1" applyFont="1" applyAlignment="1">
      <alignment horizontal="center" vertical="center"/>
    </xf>
    <xf numFmtId="2" fontId="16" fillId="5" borderId="0" xfId="0" applyNumberFormat="1" applyFont="1" applyFill="1" applyAlignment="1">
      <alignment horizontal="center" vertical="center"/>
    </xf>
    <xf numFmtId="0" fontId="32" fillId="5" borderId="0" xfId="0" applyFont="1" applyFill="1" applyAlignment="1">
      <alignment vertical="center"/>
    </xf>
    <xf numFmtId="0" fontId="32" fillId="5" borderId="0" xfId="0" applyFont="1" applyFill="1" applyAlignment="1">
      <alignment horizontal="center" vertical="center"/>
    </xf>
    <xf numFmtId="10" fontId="32" fillId="5" borderId="0" xfId="2" applyNumberFormat="1" applyFont="1" applyFill="1" applyAlignment="1">
      <alignment horizontal="center" vertical="center"/>
    </xf>
    <xf numFmtId="0" fontId="16" fillId="0" borderId="12" xfId="0" applyFont="1" applyBorder="1" applyAlignment="1">
      <alignment horizontal="center" vertical="center"/>
    </xf>
    <xf numFmtId="2" fontId="17" fillId="0" borderId="0" xfId="0" applyNumberFormat="1" applyFont="1" applyAlignment="1">
      <alignment horizontal="center" vertical="center"/>
    </xf>
    <xf numFmtId="0" fontId="12" fillId="0" borderId="0" xfId="0" quotePrefix="1" applyFont="1" applyAlignment="1">
      <alignment vertical="center"/>
    </xf>
    <xf numFmtId="2" fontId="12" fillId="0" borderId="0" xfId="0" applyNumberFormat="1" applyFont="1" applyAlignment="1">
      <alignment vertical="center"/>
    </xf>
    <xf numFmtId="0" fontId="15" fillId="5" borderId="0" xfId="0" applyFont="1" applyFill="1" applyAlignment="1">
      <alignment vertical="center"/>
    </xf>
    <xf numFmtId="0" fontId="15" fillId="5" borderId="0" xfId="0" applyFont="1" applyFill="1" applyAlignment="1">
      <alignment horizontal="center" vertical="center"/>
    </xf>
    <xf numFmtId="2" fontId="15" fillId="5" borderId="0" xfId="0" applyNumberFormat="1" applyFont="1" applyFill="1" applyAlignment="1">
      <alignment horizontal="center" vertical="center"/>
    </xf>
    <xf numFmtId="0" fontId="36" fillId="0" borderId="0" xfId="0" applyFont="1" applyAlignment="1">
      <alignment horizontal="center" vertical="center"/>
    </xf>
    <xf numFmtId="2" fontId="36" fillId="0" borderId="0" xfId="0" applyNumberFormat="1" applyFont="1" applyAlignment="1">
      <alignment horizontal="center" vertical="center"/>
    </xf>
    <xf numFmtId="9" fontId="36" fillId="0" borderId="0" xfId="0" applyNumberFormat="1" applyFont="1" applyAlignment="1">
      <alignment horizontal="center" vertical="center"/>
    </xf>
    <xf numFmtId="2" fontId="37" fillId="0" borderId="12" xfId="0" applyNumberFormat="1" applyFont="1" applyBorder="1" applyAlignment="1">
      <alignment horizontal="center" vertical="center"/>
    </xf>
    <xf numFmtId="1" fontId="36" fillId="0" borderId="0" xfId="0" applyNumberFormat="1" applyFont="1" applyAlignment="1">
      <alignment horizontal="center" vertical="center"/>
    </xf>
    <xf numFmtId="4" fontId="36" fillId="0" borderId="0" xfId="0" applyNumberFormat="1" applyFont="1" applyAlignment="1">
      <alignment horizontal="center" vertical="center"/>
    </xf>
    <xf numFmtId="0" fontId="17" fillId="0" borderId="0" xfId="0" applyFont="1" applyAlignment="1">
      <alignment horizontal="center" vertical="center"/>
    </xf>
    <xf numFmtId="9" fontId="17" fillId="0" borderId="0" xfId="2" applyFont="1" applyAlignment="1">
      <alignment horizontal="center" vertical="center"/>
    </xf>
    <xf numFmtId="0" fontId="38" fillId="0" borderId="12" xfId="0" applyFont="1" applyBorder="1" applyAlignment="1">
      <alignment vertical="center"/>
    </xf>
    <xf numFmtId="2" fontId="38" fillId="0" borderId="12" xfId="0" applyNumberFormat="1" applyFont="1" applyBorder="1" applyAlignment="1">
      <alignment horizontal="center" vertical="center"/>
    </xf>
    <xf numFmtId="0" fontId="12" fillId="0" borderId="0" xfId="0" applyFont="1" applyBorder="1" applyAlignment="1">
      <alignment vertical="center"/>
    </xf>
    <xf numFmtId="2" fontId="12" fillId="0" borderId="0" xfId="0" applyNumberFormat="1" applyFont="1" applyBorder="1" applyAlignment="1">
      <alignment horizontal="center" vertical="center"/>
    </xf>
    <xf numFmtId="10" fontId="16" fillId="0" borderId="12" xfId="0" applyNumberFormat="1" applyFont="1" applyBorder="1" applyAlignment="1">
      <alignment horizontal="center" vertical="center"/>
    </xf>
    <xf numFmtId="0" fontId="12" fillId="16" borderId="0" xfId="0" applyFont="1" applyFill="1" applyAlignment="1">
      <alignment vertical="center"/>
    </xf>
    <xf numFmtId="2" fontId="12" fillId="16" borderId="0" xfId="0" applyNumberFormat="1" applyFont="1" applyFill="1" applyAlignment="1">
      <alignment horizontal="center" vertical="center"/>
    </xf>
    <xf numFmtId="0" fontId="35" fillId="3" borderId="0" xfId="0" applyFont="1" applyFill="1" applyAlignment="1">
      <alignment vertical="center"/>
    </xf>
    <xf numFmtId="10" fontId="16" fillId="0" borderId="0" xfId="2" applyNumberFormat="1" applyFont="1" applyAlignment="1">
      <alignment horizontal="center" vertical="center"/>
    </xf>
    <xf numFmtId="0" fontId="16" fillId="0" borderId="0" xfId="0" applyFont="1" applyAlignment="1">
      <alignment vertical="center" wrapText="1"/>
    </xf>
    <xf numFmtId="10" fontId="13" fillId="4" borderId="12" xfId="2" applyNumberFormat="1" applyFont="1" applyFill="1" applyBorder="1" applyAlignment="1">
      <alignment horizontal="center" vertical="center"/>
    </xf>
    <xf numFmtId="171" fontId="13" fillId="4" borderId="0" xfId="0" applyNumberFormat="1" applyFont="1" applyFill="1" applyAlignment="1">
      <alignment vertical="center"/>
    </xf>
    <xf numFmtId="10" fontId="13" fillId="4" borderId="0" xfId="0" applyNumberFormat="1" applyFont="1" applyFill="1" applyAlignment="1">
      <alignment vertical="center"/>
    </xf>
    <xf numFmtId="172" fontId="13" fillId="4" borderId="0" xfId="0" applyNumberFormat="1" applyFont="1" applyFill="1" applyAlignment="1">
      <alignment vertical="center"/>
    </xf>
    <xf numFmtId="10" fontId="12" fillId="0" borderId="0" xfId="0" applyNumberFormat="1" applyFont="1"/>
    <xf numFmtId="173" fontId="17" fillId="0" borderId="0" xfId="1" applyNumberFormat="1" applyFont="1" applyAlignment="1">
      <alignment horizontal="center" vertical="center"/>
    </xf>
    <xf numFmtId="0" fontId="17" fillId="0" borderId="0" xfId="0" applyFont="1" applyAlignment="1">
      <alignment horizontal="center" vertical="center" wrapText="1"/>
    </xf>
    <xf numFmtId="0" fontId="13" fillId="4" borderId="0" xfId="0" applyFont="1" applyFill="1" applyAlignment="1">
      <alignment horizontal="center" vertical="center"/>
    </xf>
    <xf numFmtId="2" fontId="16" fillId="0" borderId="12" xfId="0" applyNumberFormat="1" applyFont="1" applyFill="1" applyBorder="1" applyAlignment="1">
      <alignment horizontal="center" vertical="center"/>
    </xf>
    <xf numFmtId="2" fontId="13" fillId="4" borderId="0" xfId="0" applyNumberFormat="1" applyFont="1" applyFill="1" applyAlignment="1">
      <alignment horizontal="center" vertical="center"/>
    </xf>
    <xf numFmtId="2" fontId="16" fillId="5" borderId="0" xfId="0" applyNumberFormat="1" applyFont="1" applyFill="1" applyAlignment="1">
      <alignment horizontal="center" vertical="center"/>
    </xf>
    <xf numFmtId="9" fontId="36" fillId="0" borderId="0" xfId="2" applyFont="1" applyAlignment="1">
      <alignment horizontal="center" vertical="center"/>
    </xf>
    <xf numFmtId="10" fontId="36" fillId="0" borderId="0" xfId="2" applyNumberFormat="1" applyFont="1" applyAlignment="1">
      <alignment horizontal="center" vertical="center"/>
    </xf>
    <xf numFmtId="167" fontId="12" fillId="0" borderId="0" xfId="2" applyNumberFormat="1" applyFont="1" applyAlignment="1">
      <alignment horizontal="center" vertical="center"/>
    </xf>
    <xf numFmtId="0" fontId="8" fillId="0" borderId="0" xfId="10" applyFont="1" applyBorder="1" applyAlignment="1">
      <alignment vertical="center"/>
    </xf>
    <xf numFmtId="0" fontId="8" fillId="0" borderId="0" xfId="10" applyFont="1" applyBorder="1" applyAlignment="1">
      <alignment horizontal="center" vertical="center"/>
    </xf>
    <xf numFmtId="14" fontId="8" fillId="0" borderId="0" xfId="10" applyNumberFormat="1" applyFont="1" applyBorder="1" applyAlignment="1">
      <alignment horizontal="center" vertical="center"/>
    </xf>
    <xf numFmtId="43" fontId="8" fillId="0" borderId="0" xfId="11" applyFont="1" applyBorder="1" applyAlignment="1">
      <alignment horizontal="center" vertical="center"/>
    </xf>
    <xf numFmtId="2" fontId="8" fillId="0" borderId="0" xfId="10" applyNumberFormat="1" applyFont="1" applyBorder="1" applyAlignment="1">
      <alignment horizontal="center" vertical="center"/>
    </xf>
    <xf numFmtId="14" fontId="41" fillId="2" borderId="0" xfId="10" applyNumberFormat="1" applyFont="1" applyFill="1" applyBorder="1" applyAlignment="1">
      <alignment horizontal="center" vertical="center"/>
    </xf>
    <xf numFmtId="0" fontId="41" fillId="2" borderId="0" xfId="10" applyFont="1" applyFill="1" applyBorder="1" applyAlignment="1">
      <alignment horizontal="center" vertical="center"/>
    </xf>
    <xf numFmtId="0" fontId="42" fillId="4" borderId="0" xfId="10" applyFont="1" applyFill="1" applyBorder="1" applyAlignment="1">
      <alignment horizontal="center" vertical="center"/>
    </xf>
    <xf numFmtId="14" fontId="40" fillId="4" borderId="0" xfId="10" applyNumberFormat="1" applyFont="1" applyFill="1" applyBorder="1" applyAlignment="1">
      <alignment horizontal="center" vertical="center"/>
    </xf>
    <xf numFmtId="14" fontId="42" fillId="4" borderId="0" xfId="10" applyNumberFormat="1" applyFont="1" applyFill="1" applyBorder="1" applyAlignment="1">
      <alignment horizontal="center" vertical="center"/>
    </xf>
    <xf numFmtId="0" fontId="40" fillId="4" borderId="0" xfId="10" applyFont="1" applyFill="1" applyBorder="1" applyAlignment="1">
      <alignment horizontal="center" vertical="center"/>
    </xf>
    <xf numFmtId="10" fontId="42" fillId="4" borderId="0" xfId="10" applyNumberFormat="1" applyFont="1" applyFill="1" applyBorder="1" applyAlignment="1">
      <alignment horizontal="center" vertical="center"/>
    </xf>
    <xf numFmtId="0" fontId="41" fillId="2" borderId="0" xfId="10" applyFont="1" applyFill="1" applyBorder="1" applyAlignment="1">
      <alignment horizontal="center" vertical="center" wrapText="1"/>
    </xf>
    <xf numFmtId="43" fontId="8" fillId="0" borderId="0" xfId="11" applyFont="1" applyBorder="1" applyAlignment="1">
      <alignment horizontal="right" vertical="center"/>
    </xf>
    <xf numFmtId="43" fontId="8" fillId="0" borderId="0" xfId="10" applyNumberFormat="1" applyFont="1" applyBorder="1" applyAlignment="1">
      <alignment horizontal="right" vertical="center"/>
    </xf>
    <xf numFmtId="2" fontId="40" fillId="4" borderId="0" xfId="10" applyNumberFormat="1" applyFont="1" applyFill="1" applyBorder="1" applyAlignment="1">
      <alignment horizontal="center" vertical="center"/>
    </xf>
    <xf numFmtId="0" fontId="43" fillId="10" borderId="1" xfId="10" applyFont="1" applyFill="1" applyBorder="1" applyAlignment="1">
      <alignment horizontal="left" vertical="center"/>
    </xf>
    <xf numFmtId="0" fontId="43" fillId="10" borderId="1" xfId="10" applyFont="1" applyFill="1" applyBorder="1" applyAlignment="1">
      <alignment horizontal="center" vertical="center"/>
    </xf>
    <xf numFmtId="2" fontId="8" fillId="0" borderId="0" xfId="11" applyNumberFormat="1" applyFont="1" applyBorder="1" applyAlignment="1">
      <alignment horizontal="right" vertical="center"/>
    </xf>
    <xf numFmtId="1" fontId="8" fillId="0" borderId="0" xfId="11" applyNumberFormat="1" applyFont="1" applyBorder="1" applyAlignment="1">
      <alignment horizontal="center" vertical="center"/>
    </xf>
    <xf numFmtId="0" fontId="8" fillId="10" borderId="0" xfId="10" applyFont="1" applyFill="1" applyBorder="1" applyAlignment="1">
      <alignment horizontal="center" vertical="center"/>
    </xf>
    <xf numFmtId="14" fontId="8" fillId="10" borderId="0" xfId="10" applyNumberFormat="1" applyFont="1" applyFill="1" applyBorder="1" applyAlignment="1">
      <alignment horizontal="center" vertical="center"/>
    </xf>
    <xf numFmtId="0" fontId="8" fillId="7" borderId="0" xfId="10" applyFont="1" applyFill="1" applyBorder="1" applyAlignment="1">
      <alignment horizontal="center" vertical="center"/>
    </xf>
    <xf numFmtId="14" fontId="8" fillId="7" borderId="0" xfId="10" applyNumberFormat="1" applyFont="1" applyFill="1" applyBorder="1" applyAlignment="1">
      <alignment horizontal="center" vertical="center"/>
    </xf>
    <xf numFmtId="0" fontId="8" fillId="17" borderId="0" xfId="10" applyFont="1" applyFill="1" applyBorder="1" applyAlignment="1">
      <alignment horizontal="center" vertical="center"/>
    </xf>
    <xf numFmtId="14" fontId="8" fillId="17" borderId="0" xfId="10" applyNumberFormat="1" applyFont="1" applyFill="1" applyBorder="1" applyAlignment="1">
      <alignment horizontal="center" vertical="center"/>
    </xf>
    <xf numFmtId="0" fontId="8" fillId="13" borderId="0" xfId="10" applyFont="1" applyFill="1" applyBorder="1" applyAlignment="1">
      <alignment horizontal="center" vertical="center"/>
    </xf>
    <xf numFmtId="14" fontId="8" fillId="13" borderId="0" xfId="10" applyNumberFormat="1" applyFont="1" applyFill="1" applyBorder="1" applyAlignment="1">
      <alignment horizontal="center" vertical="center"/>
    </xf>
    <xf numFmtId="0" fontId="8" fillId="11" borderId="0" xfId="10" applyFont="1" applyFill="1" applyBorder="1" applyAlignment="1">
      <alignment horizontal="center" vertical="center"/>
    </xf>
    <xf numFmtId="14" fontId="8" fillId="11" borderId="0" xfId="10" applyNumberFormat="1" applyFont="1" applyFill="1" applyBorder="1" applyAlignment="1">
      <alignment horizontal="center" vertical="center"/>
    </xf>
    <xf numFmtId="0" fontId="8" fillId="18" borderId="0" xfId="10" applyFont="1" applyFill="1" applyBorder="1" applyAlignment="1">
      <alignment horizontal="center" vertical="center"/>
    </xf>
    <xf numFmtId="14" fontId="8" fillId="18" borderId="0" xfId="10" applyNumberFormat="1" applyFont="1" applyFill="1" applyBorder="1" applyAlignment="1">
      <alignment horizontal="center" vertical="center"/>
    </xf>
    <xf numFmtId="0" fontId="41" fillId="2" borderId="12" xfId="10" applyFont="1" applyFill="1" applyBorder="1" applyAlignment="1">
      <alignment horizontal="center" vertical="center"/>
    </xf>
    <xf numFmtId="43" fontId="41" fillId="2" borderId="12" xfId="11" applyFont="1" applyFill="1" applyBorder="1" applyAlignment="1">
      <alignment horizontal="right" vertical="center"/>
    </xf>
    <xf numFmtId="2" fontId="8" fillId="0" borderId="0" xfId="11" applyNumberFormat="1" applyFont="1" applyBorder="1" applyAlignment="1">
      <alignment horizontal="center" vertical="center"/>
    </xf>
    <xf numFmtId="2" fontId="41" fillId="2" borderId="12" xfId="11" applyNumberFormat="1" applyFont="1" applyFill="1" applyBorder="1" applyAlignment="1">
      <alignment horizontal="center" vertical="center"/>
    </xf>
    <xf numFmtId="2" fontId="40" fillId="4" borderId="0" xfId="11" applyNumberFormat="1" applyFont="1" applyFill="1" applyBorder="1" applyAlignment="1">
      <alignment horizontal="center" vertical="center"/>
    </xf>
    <xf numFmtId="0" fontId="16" fillId="0" borderId="12" xfId="0" applyFont="1" applyBorder="1" applyAlignment="1">
      <alignment vertical="center" wrapText="1"/>
    </xf>
    <xf numFmtId="0" fontId="16" fillId="0" borderId="12" xfId="0" applyFont="1" applyBorder="1" applyAlignment="1">
      <alignment horizontal="left" vertical="center"/>
    </xf>
    <xf numFmtId="0" fontId="44" fillId="0" borderId="12" xfId="0" applyFont="1" applyBorder="1" applyAlignment="1">
      <alignment horizontal="center" vertical="center"/>
    </xf>
    <xf numFmtId="0" fontId="16" fillId="2" borderId="12" xfId="0" applyFont="1" applyFill="1" applyBorder="1" applyAlignment="1">
      <alignment vertical="center" wrapText="1"/>
    </xf>
    <xf numFmtId="0" fontId="16" fillId="2" borderId="12" xfId="0" applyFont="1" applyFill="1" applyBorder="1" applyAlignment="1">
      <alignment horizontal="left" vertical="center"/>
    </xf>
    <xf numFmtId="0" fontId="44" fillId="2" borderId="12" xfId="0" applyFont="1" applyFill="1" applyBorder="1" applyAlignment="1">
      <alignment horizontal="center" vertical="center"/>
    </xf>
    <xf numFmtId="2" fontId="36" fillId="0" borderId="0" xfId="2" applyNumberFormat="1" applyFont="1" applyAlignment="1">
      <alignment horizontal="center" vertical="center"/>
    </xf>
    <xf numFmtId="9" fontId="12" fillId="0" borderId="0" xfId="2" applyFont="1" applyAlignment="1">
      <alignment horizontal="center" vertical="center"/>
    </xf>
    <xf numFmtId="0" fontId="31" fillId="0" borderId="0" xfId="0" applyFont="1" applyAlignment="1">
      <alignment vertical="center" wrapText="1"/>
    </xf>
    <xf numFmtId="9" fontId="44" fillId="0" borderId="12" xfId="0" applyNumberFormat="1" applyFont="1" applyBorder="1" applyAlignment="1">
      <alignment horizontal="center" vertical="center"/>
    </xf>
    <xf numFmtId="2" fontId="14" fillId="0" borderId="0" xfId="0" applyNumberFormat="1" applyFont="1" applyAlignment="1">
      <alignment horizontal="center" vertical="center"/>
    </xf>
    <xf numFmtId="10" fontId="12" fillId="0" borderId="0" xfId="0" applyNumberFormat="1" applyFont="1" applyAlignment="1">
      <alignment vertical="center"/>
    </xf>
    <xf numFmtId="2" fontId="36" fillId="0" borderId="0" xfId="0" applyNumberFormat="1" applyFont="1" applyFill="1" applyAlignment="1">
      <alignment horizontal="center" vertical="center"/>
    </xf>
    <xf numFmtId="0" fontId="16" fillId="0" borderId="0" xfId="0" applyFont="1" applyBorder="1" applyAlignment="1">
      <alignment vertical="center"/>
    </xf>
    <xf numFmtId="0" fontId="16" fillId="0" borderId="0" xfId="0" applyFont="1" applyBorder="1" applyAlignment="1">
      <alignment horizontal="center" vertical="center"/>
    </xf>
    <xf numFmtId="2" fontId="16"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5" fillId="2" borderId="1" xfId="0" applyFont="1" applyFill="1" applyBorder="1" applyAlignment="1">
      <alignment vertical="center"/>
    </xf>
    <xf numFmtId="2" fontId="45"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40" fillId="4" borderId="1" xfId="0" applyFont="1" applyFill="1" applyBorder="1" applyAlignment="1">
      <alignment vertical="center"/>
    </xf>
    <xf numFmtId="10" fontId="40" fillId="4" borderId="1" xfId="0" applyNumberFormat="1" applyFont="1" applyFill="1" applyBorder="1" applyAlignment="1">
      <alignment vertical="center"/>
    </xf>
    <xf numFmtId="10" fontId="13" fillId="4" borderId="0" xfId="0" applyNumberFormat="1" applyFont="1" applyFill="1" applyAlignment="1">
      <alignment horizontal="center" vertical="center"/>
    </xf>
    <xf numFmtId="174" fontId="13" fillId="4" borderId="0" xfId="0" applyNumberFormat="1" applyFont="1" applyFill="1" applyAlignment="1">
      <alignment vertical="center"/>
    </xf>
    <xf numFmtId="172" fontId="13" fillId="4" borderId="0" xfId="0" applyNumberFormat="1" applyFont="1" applyFill="1" applyAlignment="1">
      <alignment horizontal="center" vertical="center"/>
    </xf>
    <xf numFmtId="0" fontId="7" fillId="0" borderId="0" xfId="12" applyFont="1" applyFill="1" applyBorder="1" applyAlignment="1">
      <alignment vertical="center"/>
    </xf>
    <xf numFmtId="0" fontId="41" fillId="0" borderId="0" xfId="12" applyFont="1" applyFill="1" applyBorder="1" applyAlignment="1">
      <alignment horizontal="center" vertical="center"/>
    </xf>
    <xf numFmtId="0" fontId="7" fillId="0" borderId="0" xfId="12" applyFont="1" applyFill="1" applyBorder="1" applyAlignment="1">
      <alignment horizontal="center" vertical="center"/>
    </xf>
    <xf numFmtId="0" fontId="47" fillId="4" borderId="0" xfId="12" applyFont="1" applyFill="1" applyBorder="1" applyAlignment="1">
      <alignment vertical="center"/>
    </xf>
    <xf numFmtId="0" fontId="48" fillId="4" borderId="0" xfId="12" applyFont="1" applyFill="1" applyBorder="1" applyAlignment="1">
      <alignment horizontal="center" vertical="center"/>
    </xf>
    <xf numFmtId="14" fontId="7" fillId="0" borderId="0" xfId="12" applyNumberFormat="1" applyFont="1" applyFill="1" applyBorder="1" applyAlignment="1">
      <alignment vertical="center"/>
    </xf>
    <xf numFmtId="0" fontId="40" fillId="4" borderId="0" xfId="12" applyFont="1" applyFill="1" applyBorder="1" applyAlignment="1">
      <alignment vertical="center"/>
    </xf>
    <xf numFmtId="0" fontId="41" fillId="2" borderId="0" xfId="12" applyFont="1" applyFill="1" applyBorder="1" applyAlignment="1">
      <alignment vertical="center"/>
    </xf>
    <xf numFmtId="2" fontId="49" fillId="19" borderId="0" xfId="12" applyNumberFormat="1" applyFont="1" applyFill="1" applyBorder="1" applyAlignment="1">
      <alignment horizontal="center" vertical="center"/>
    </xf>
    <xf numFmtId="171" fontId="49" fillId="19" borderId="0" xfId="12" applyNumberFormat="1" applyFont="1" applyFill="1" applyBorder="1" applyAlignment="1">
      <alignment horizontal="center" vertical="center"/>
    </xf>
    <xf numFmtId="10" fontId="49" fillId="19" borderId="0" xfId="12" applyNumberFormat="1" applyFont="1" applyFill="1" applyBorder="1" applyAlignment="1">
      <alignment horizontal="center" vertical="center"/>
    </xf>
    <xf numFmtId="172" fontId="49" fillId="19" borderId="0" xfId="12" applyNumberFormat="1" applyFont="1" applyFill="1" applyBorder="1" applyAlignment="1">
      <alignment horizontal="center" vertical="center"/>
    </xf>
    <xf numFmtId="0" fontId="46" fillId="3" borderId="0" xfId="12" applyFont="1" applyFill="1" applyBorder="1" applyAlignment="1">
      <alignment vertical="center"/>
    </xf>
    <xf numFmtId="0" fontId="46" fillId="3" borderId="0" xfId="12" applyFont="1" applyFill="1" applyBorder="1" applyAlignment="1">
      <alignment horizontal="center" vertical="center"/>
    </xf>
    <xf numFmtId="9" fontId="35" fillId="8" borderId="0" xfId="0" applyNumberFormat="1" applyFont="1" applyFill="1" applyAlignment="1">
      <alignment vertical="center"/>
    </xf>
    <xf numFmtId="0" fontId="40" fillId="4" borderId="0" xfId="12" applyFont="1" applyFill="1" applyBorder="1" applyAlignment="1">
      <alignment horizontal="center" vertical="center"/>
    </xf>
    <xf numFmtId="0" fontId="50" fillId="0" borderId="0" xfId="13" applyAlignment="1">
      <alignment vertical="center"/>
    </xf>
    <xf numFmtId="2" fontId="13" fillId="4" borderId="0" xfId="0" applyNumberFormat="1" applyFont="1" applyFill="1" applyAlignment="1">
      <alignment horizontal="center" vertical="center"/>
    </xf>
    <xf numFmtId="0" fontId="51" fillId="0" borderId="0" xfId="16" applyBorder="1"/>
    <xf numFmtId="9" fontId="12" fillId="0" borderId="0" xfId="0" applyNumberFormat="1" applyFont="1" applyAlignment="1">
      <alignment vertical="center"/>
    </xf>
    <xf numFmtId="0" fontId="16" fillId="19" borderId="12" xfId="0" applyFont="1" applyFill="1" applyBorder="1" applyAlignment="1">
      <alignment vertical="center"/>
    </xf>
    <xf numFmtId="2" fontId="16" fillId="19" borderId="12" xfId="0" applyNumberFormat="1" applyFont="1" applyFill="1" applyBorder="1" applyAlignment="1">
      <alignment horizontal="center" vertical="center"/>
    </xf>
    <xf numFmtId="0" fontId="12" fillId="19" borderId="0" xfId="0" applyFont="1" applyFill="1" applyAlignment="1">
      <alignment vertical="center"/>
    </xf>
    <xf numFmtId="2" fontId="12" fillId="19" borderId="0" xfId="0" applyNumberFormat="1" applyFont="1" applyFill="1" applyAlignment="1">
      <alignment horizontal="center" vertical="center"/>
    </xf>
    <xf numFmtId="0" fontId="16" fillId="8" borderId="12" xfId="0" applyFont="1" applyFill="1" applyBorder="1" applyAlignment="1">
      <alignment vertical="center"/>
    </xf>
    <xf numFmtId="2" fontId="16" fillId="8" borderId="12" xfId="0" applyNumberFormat="1" applyFont="1" applyFill="1" applyBorder="1" applyAlignment="1">
      <alignment horizontal="center" vertical="center"/>
    </xf>
    <xf numFmtId="0" fontId="12" fillId="8" borderId="0" xfId="0" applyFont="1" applyFill="1" applyAlignment="1">
      <alignment vertical="center"/>
    </xf>
    <xf numFmtId="2" fontId="12" fillId="8" borderId="0" xfId="0" applyNumberFormat="1" applyFont="1" applyFill="1" applyAlignment="1">
      <alignment horizontal="center" vertical="center"/>
    </xf>
    <xf numFmtId="0" fontId="16" fillId="20" borderId="12" xfId="0" applyFont="1" applyFill="1" applyBorder="1" applyAlignment="1">
      <alignment vertical="center"/>
    </xf>
    <xf numFmtId="2" fontId="16" fillId="20" borderId="12" xfId="0" applyNumberFormat="1" applyFont="1" applyFill="1" applyBorder="1" applyAlignment="1">
      <alignment horizontal="center" vertical="center"/>
    </xf>
    <xf numFmtId="0" fontId="12" fillId="20" borderId="0" xfId="0" applyFont="1" applyFill="1" applyAlignment="1">
      <alignment vertical="center"/>
    </xf>
    <xf numFmtId="2" fontId="12" fillId="20" borderId="0" xfId="0" applyNumberFormat="1" applyFont="1" applyFill="1" applyAlignment="1">
      <alignment horizontal="center" vertical="center"/>
    </xf>
    <xf numFmtId="2" fontId="12" fillId="0" borderId="0" xfId="0" applyNumberFormat="1" applyFont="1"/>
    <xf numFmtId="2" fontId="13" fillId="4" borderId="0" xfId="0" applyNumberFormat="1" applyFont="1" applyFill="1" applyAlignment="1">
      <alignment horizontal="center" vertical="center"/>
    </xf>
    <xf numFmtId="2" fontId="13" fillId="4" borderId="0" xfId="0" applyNumberFormat="1" applyFont="1" applyFill="1" applyAlignment="1">
      <alignment horizontal="center" vertical="center" wrapText="1"/>
    </xf>
    <xf numFmtId="0" fontId="14" fillId="0" borderId="0" xfId="0" applyFont="1" applyAlignment="1">
      <alignment horizontal="left" vertical="center"/>
    </xf>
    <xf numFmtId="10" fontId="16" fillId="0" borderId="12" xfId="0" applyNumberFormat="1" applyFont="1" applyBorder="1" applyAlignment="1">
      <alignment vertical="center"/>
    </xf>
    <xf numFmtId="0" fontId="35" fillId="6" borderId="0" xfId="0" applyFont="1" applyFill="1" applyAlignment="1">
      <alignment horizontal="left" vertical="center"/>
    </xf>
    <xf numFmtId="0" fontId="16" fillId="0" borderId="0" xfId="0" applyFont="1" applyAlignment="1">
      <alignment horizontal="left" vertical="center"/>
    </xf>
    <xf numFmtId="10" fontId="16" fillId="0" borderId="0" xfId="0" applyNumberFormat="1" applyFont="1" applyAlignment="1">
      <alignment vertical="center"/>
    </xf>
    <xf numFmtId="2" fontId="13" fillId="4" borderId="0" xfId="0" applyNumberFormat="1" applyFont="1" applyFill="1" applyAlignment="1">
      <alignment horizontal="center" vertical="center"/>
    </xf>
    <xf numFmtId="2" fontId="12" fillId="0" borderId="5" xfId="0" applyNumberFormat="1" applyFont="1" applyBorder="1" applyAlignment="1">
      <alignment horizontal="center" vertical="center"/>
    </xf>
    <xf numFmtId="0" fontId="16" fillId="0" borderId="0" xfId="0" applyFont="1" applyFill="1" applyAlignment="1">
      <alignment vertical="center"/>
    </xf>
    <xf numFmtId="0" fontId="5" fillId="0" borderId="0" xfId="17" applyAlignment="1">
      <alignment vertical="center"/>
    </xf>
    <xf numFmtId="0" fontId="12" fillId="0" borderId="0" xfId="17" applyFont="1" applyAlignment="1">
      <alignment horizontal="center" vertical="center"/>
    </xf>
    <xf numFmtId="0" fontId="12" fillId="0" borderId="0" xfId="17" applyFont="1" applyAlignment="1">
      <alignment vertical="center"/>
    </xf>
    <xf numFmtId="0" fontId="18" fillId="4" borderId="0" xfId="17" applyFont="1" applyFill="1" applyAlignment="1">
      <alignment vertical="center"/>
    </xf>
    <xf numFmtId="0" fontId="19" fillId="4" borderId="0" xfId="17" applyFont="1" applyFill="1" applyAlignment="1">
      <alignment horizontal="center" vertical="center"/>
    </xf>
    <xf numFmtId="14" fontId="12" fillId="0" borderId="0" xfId="17" applyNumberFormat="1" applyFont="1" applyAlignment="1">
      <alignment vertical="center"/>
    </xf>
    <xf numFmtId="0" fontId="13" fillId="4" borderId="0" xfId="17" applyFont="1" applyFill="1" applyAlignment="1">
      <alignment vertical="center"/>
    </xf>
    <xf numFmtId="0" fontId="13" fillId="4" borderId="0" xfId="17" applyFont="1" applyFill="1" applyAlignment="1">
      <alignment horizontal="center" vertical="center"/>
    </xf>
    <xf numFmtId="169" fontId="13" fillId="4" borderId="0" xfId="17" applyNumberFormat="1" applyFont="1" applyFill="1" applyAlignment="1">
      <alignment horizontal="center" vertical="center"/>
    </xf>
    <xf numFmtId="0" fontId="26" fillId="2" borderId="0" xfId="17" applyFont="1" applyFill="1" applyAlignment="1">
      <alignment vertical="center"/>
    </xf>
    <xf numFmtId="0" fontId="26" fillId="2" borderId="0" xfId="17" applyFont="1" applyFill="1" applyAlignment="1">
      <alignment horizontal="center" vertical="center"/>
    </xf>
    <xf numFmtId="1" fontId="26" fillId="22" borderId="0" xfId="17" applyNumberFormat="1" applyFont="1" applyFill="1" applyAlignment="1">
      <alignment horizontal="center" vertical="center"/>
    </xf>
    <xf numFmtId="1" fontId="26" fillId="2" borderId="0" xfId="17" applyNumberFormat="1" applyFont="1" applyFill="1" applyAlignment="1">
      <alignment horizontal="center" vertical="center"/>
    </xf>
    <xf numFmtId="0" fontId="25" fillId="0" borderId="0" xfId="17" applyFont="1" applyAlignment="1">
      <alignment horizontal="center" vertical="center"/>
    </xf>
    <xf numFmtId="0" fontId="25" fillId="0" borderId="0" xfId="17" applyFont="1" applyAlignment="1">
      <alignment vertical="center"/>
    </xf>
    <xf numFmtId="0" fontId="41" fillId="2" borderId="15" xfId="17" applyFont="1" applyFill="1" applyBorder="1" applyAlignment="1">
      <alignment vertical="center"/>
    </xf>
    <xf numFmtId="10" fontId="41" fillId="2" borderId="16" xfId="19" applyNumberFormat="1" applyFont="1" applyFill="1" applyBorder="1" applyAlignment="1">
      <alignment horizontal="center" vertical="center"/>
    </xf>
    <xf numFmtId="0" fontId="41" fillId="2" borderId="17" xfId="17" applyFont="1" applyFill="1" applyBorder="1" applyAlignment="1">
      <alignment vertical="center"/>
    </xf>
    <xf numFmtId="2" fontId="5" fillId="0" borderId="0" xfId="17" applyNumberFormat="1" applyAlignment="1">
      <alignment horizontal="center" vertical="center"/>
    </xf>
    <xf numFmtId="2" fontId="52" fillId="0" borderId="0" xfId="17" applyNumberFormat="1" applyFont="1" applyAlignment="1">
      <alignment horizontal="center" vertical="center"/>
    </xf>
    <xf numFmtId="0" fontId="41" fillId="0" borderId="12" xfId="17" applyFont="1" applyBorder="1" applyAlignment="1">
      <alignment vertical="center"/>
    </xf>
    <xf numFmtId="2" fontId="41" fillId="0" borderId="12" xfId="17" applyNumberFormat="1" applyFont="1" applyBorder="1" applyAlignment="1">
      <alignment horizontal="center" vertical="center"/>
    </xf>
    <xf numFmtId="2" fontId="53" fillId="0" borderId="0" xfId="17" applyNumberFormat="1" applyFont="1" applyAlignment="1">
      <alignment horizontal="center" vertical="center"/>
    </xf>
    <xf numFmtId="0" fontId="41" fillId="0" borderId="0" xfId="17" applyFont="1" applyAlignment="1">
      <alignment vertical="center"/>
    </xf>
    <xf numFmtId="2" fontId="41" fillId="0" borderId="0" xfId="17" applyNumberFormat="1" applyFont="1" applyAlignment="1">
      <alignment horizontal="center" vertical="center"/>
    </xf>
    <xf numFmtId="2" fontId="5" fillId="0" borderId="0" xfId="17" applyNumberFormat="1" applyAlignment="1">
      <alignment vertical="center"/>
    </xf>
    <xf numFmtId="0" fontId="41" fillId="2" borderId="12" xfId="17" applyFont="1" applyFill="1" applyBorder="1" applyAlignment="1">
      <alignment vertical="center"/>
    </xf>
    <xf numFmtId="2" fontId="41" fillId="2" borderId="12" xfId="17" applyNumberFormat="1" applyFont="1" applyFill="1" applyBorder="1" applyAlignment="1">
      <alignment horizontal="center" vertical="center"/>
    </xf>
    <xf numFmtId="2" fontId="53" fillId="0" borderId="12" xfId="17" applyNumberFormat="1" applyFont="1" applyBorder="1" applyAlignment="1">
      <alignment horizontal="center" vertical="center"/>
    </xf>
    <xf numFmtId="0" fontId="23" fillId="22" borderId="0" xfId="17" applyFont="1" applyFill="1" applyAlignment="1">
      <alignment horizontal="center" vertical="center"/>
    </xf>
    <xf numFmtId="0" fontId="4" fillId="0" borderId="0" xfId="17" applyFont="1" applyAlignment="1">
      <alignment vertical="center"/>
    </xf>
    <xf numFmtId="166" fontId="4" fillId="0" borderId="0" xfId="18" applyNumberFormat="1" applyFont="1" applyAlignment="1">
      <alignment vertical="center"/>
    </xf>
    <xf numFmtId="0" fontId="40" fillId="21" borderId="0" xfId="17" applyFont="1" applyFill="1" applyAlignment="1">
      <alignment vertical="center"/>
    </xf>
    <xf numFmtId="0" fontId="40" fillId="21" borderId="0" xfId="17" applyFont="1" applyFill="1" applyAlignment="1">
      <alignment horizontal="right" vertical="center"/>
    </xf>
    <xf numFmtId="15" fontId="40" fillId="21" borderId="0" xfId="17" applyNumberFormat="1" applyFont="1" applyFill="1" applyAlignment="1">
      <alignment vertical="center"/>
    </xf>
    <xf numFmtId="37" fontId="41" fillId="0" borderId="0" xfId="17" applyNumberFormat="1" applyFont="1" applyAlignment="1">
      <alignment vertical="center"/>
    </xf>
    <xf numFmtId="37" fontId="4" fillId="0" borderId="0" xfId="17" applyNumberFormat="1" applyFont="1" applyAlignment="1">
      <alignment vertical="center"/>
    </xf>
    <xf numFmtId="37" fontId="54" fillId="0" borderId="0" xfId="17" applyNumberFormat="1" applyFont="1" applyAlignment="1">
      <alignment vertical="center"/>
    </xf>
    <xf numFmtId="0" fontId="41" fillId="18" borderId="0" xfId="17" applyFont="1" applyFill="1" applyAlignment="1">
      <alignment vertical="center"/>
    </xf>
    <xf numFmtId="164" fontId="41" fillId="18" borderId="0" xfId="1" applyFont="1" applyFill="1" applyAlignment="1">
      <alignment vertical="center"/>
    </xf>
    <xf numFmtId="164" fontId="41" fillId="0" borderId="0" xfId="1" applyFont="1" applyAlignment="1">
      <alignment vertical="center"/>
    </xf>
    <xf numFmtId="164" fontId="55" fillId="0" borderId="0" xfId="1" applyFont="1" applyFill="1" applyBorder="1" applyAlignment="1">
      <alignment vertical="center"/>
    </xf>
    <xf numFmtId="164" fontId="4" fillId="18" borderId="0" xfId="1" applyFont="1" applyFill="1" applyAlignment="1">
      <alignment vertical="center"/>
    </xf>
    <xf numFmtId="164" fontId="54" fillId="0" borderId="0" xfId="1" applyFont="1" applyAlignment="1">
      <alignment vertical="center"/>
    </xf>
    <xf numFmtId="164" fontId="4" fillId="0" borderId="0" xfId="1" applyFont="1" applyAlignment="1">
      <alignment vertical="center"/>
    </xf>
    <xf numFmtId="43" fontId="4" fillId="0" borderId="0" xfId="17" applyNumberFormat="1" applyFont="1" applyAlignment="1">
      <alignment vertical="center"/>
    </xf>
    <xf numFmtId="0" fontId="56" fillId="0" borderId="0" xfId="17" applyFont="1" applyAlignment="1">
      <alignment vertical="center"/>
    </xf>
    <xf numFmtId="0" fontId="4" fillId="0" borderId="0" xfId="17" applyFont="1" applyAlignment="1">
      <alignment horizontal="center" vertical="center"/>
    </xf>
    <xf numFmtId="0" fontId="52" fillId="0" borderId="0" xfId="17" applyFont="1" applyAlignment="1">
      <alignment horizontal="center" vertical="center"/>
    </xf>
    <xf numFmtId="9" fontId="52" fillId="0" borderId="0" xfId="17" applyNumberFormat="1" applyFont="1" applyAlignment="1">
      <alignment horizontal="center" vertical="center"/>
    </xf>
    <xf numFmtId="0" fontId="24" fillId="3" borderId="0" xfId="17" applyFont="1" applyFill="1" applyAlignment="1">
      <alignment vertical="center"/>
    </xf>
    <xf numFmtId="0" fontId="35" fillId="3" borderId="0" xfId="17" applyFont="1" applyFill="1" applyAlignment="1">
      <alignment horizontal="center" vertical="center"/>
    </xf>
    <xf numFmtId="0" fontId="12" fillId="0" borderId="5" xfId="0" applyFont="1" applyFill="1" applyBorder="1" applyAlignment="1">
      <alignment vertical="center"/>
    </xf>
    <xf numFmtId="10" fontId="41" fillId="2" borderId="18" xfId="17" applyNumberFormat="1" applyFont="1" applyFill="1" applyBorder="1" applyAlignment="1">
      <alignment horizontal="center" vertical="center"/>
    </xf>
    <xf numFmtId="2" fontId="13" fillId="4" borderId="0" xfId="0" applyNumberFormat="1" applyFont="1" applyFill="1" applyAlignment="1">
      <alignment horizontal="center" vertical="center"/>
    </xf>
    <xf numFmtId="164" fontId="4" fillId="0" borderId="0" xfId="1" applyNumberFormat="1" applyFont="1" applyAlignment="1">
      <alignment vertical="center"/>
    </xf>
    <xf numFmtId="10" fontId="17" fillId="0" borderId="0" xfId="0" applyNumberFormat="1" applyFont="1" applyAlignment="1">
      <alignment vertical="center"/>
    </xf>
    <xf numFmtId="0" fontId="13" fillId="4" borderId="0" xfId="0" applyFont="1" applyFill="1" applyAlignment="1">
      <alignment horizontal="center" vertical="center"/>
    </xf>
    <xf numFmtId="2" fontId="13" fillId="4" borderId="0" xfId="0" applyNumberFormat="1" applyFont="1" applyFill="1" applyAlignment="1">
      <alignment horizontal="center" vertical="center"/>
    </xf>
    <xf numFmtId="10" fontId="12" fillId="0" borderId="0" xfId="2" applyNumberFormat="1" applyFont="1" applyAlignment="1">
      <alignment horizontal="center" vertical="center"/>
    </xf>
    <xf numFmtId="14" fontId="13" fillId="4" borderId="0" xfId="0" applyNumberFormat="1" applyFont="1" applyFill="1" applyAlignment="1">
      <alignment horizontal="center" vertical="center"/>
    </xf>
    <xf numFmtId="0" fontId="41" fillId="0" borderId="0" xfId="24" applyFont="1"/>
    <xf numFmtId="0" fontId="1" fillId="0" borderId="0" xfId="24"/>
    <xf numFmtId="0" fontId="41" fillId="12" borderId="1" xfId="24" applyFont="1" applyFill="1" applyBorder="1"/>
    <xf numFmtId="0" fontId="41" fillId="12" borderId="13" xfId="24" applyFont="1" applyFill="1" applyBorder="1"/>
    <xf numFmtId="0" fontId="41" fillId="12" borderId="14" xfId="24" applyFont="1" applyFill="1" applyBorder="1"/>
    <xf numFmtId="0" fontId="41" fillId="12" borderId="25" xfId="24" applyFont="1" applyFill="1" applyBorder="1"/>
    <xf numFmtId="0" fontId="1" fillId="0" borderId="0" xfId="25"/>
    <xf numFmtId="0" fontId="40" fillId="4" borderId="0" xfId="25" applyFont="1" applyFill="1" applyAlignment="1">
      <alignment horizontal="center" vertical="center"/>
    </xf>
    <xf numFmtId="0" fontId="1" fillId="0" borderId="19" xfId="24" applyBorder="1"/>
    <xf numFmtId="0" fontId="1" fillId="0" borderId="20" xfId="24" applyBorder="1"/>
    <xf numFmtId="0" fontId="1" fillId="0" borderId="21" xfId="24" applyBorder="1"/>
    <xf numFmtId="164" fontId="1" fillId="0" borderId="19" xfId="24" applyNumberFormat="1" applyBorder="1"/>
    <xf numFmtId="43" fontId="0" fillId="0" borderId="19" xfId="26" applyNumberFormat="1" applyFont="1" applyBorder="1"/>
    <xf numFmtId="43" fontId="0" fillId="0" borderId="19" xfId="26" applyFont="1" applyBorder="1"/>
    <xf numFmtId="0" fontId="41" fillId="23" borderId="0" xfId="25" applyFont="1" applyFill="1" applyAlignment="1">
      <alignment horizontal="left"/>
    </xf>
    <xf numFmtId="43" fontId="1" fillId="0" borderId="0" xfId="25" applyNumberFormat="1" applyAlignment="1"/>
    <xf numFmtId="43" fontId="1" fillId="0" borderId="0" xfId="25" applyNumberFormat="1"/>
    <xf numFmtId="0" fontId="40" fillId="4" borderId="0" xfId="25" applyFont="1" applyFill="1"/>
    <xf numFmtId="43" fontId="40" fillId="4" borderId="0" xfId="25" applyNumberFormat="1" applyFont="1" applyFill="1"/>
    <xf numFmtId="0" fontId="1" fillId="0" borderId="19" xfId="24" applyFill="1" applyBorder="1"/>
    <xf numFmtId="0" fontId="1" fillId="0" borderId="20" xfId="24" applyFill="1" applyBorder="1"/>
    <xf numFmtId="0" fontId="1" fillId="0" borderId="21" xfId="24" applyFill="1" applyBorder="1"/>
    <xf numFmtId="43" fontId="0" fillId="0" borderId="19" xfId="26" applyNumberFormat="1" applyFont="1" applyFill="1" applyBorder="1"/>
    <xf numFmtId="43" fontId="0" fillId="0" borderId="19" xfId="26" applyFont="1" applyFill="1" applyBorder="1"/>
    <xf numFmtId="43" fontId="1" fillId="0" borderId="19" xfId="24" applyNumberFormat="1" applyBorder="1"/>
    <xf numFmtId="0" fontId="1" fillId="0" borderId="20" xfId="24" applyFont="1" applyFill="1" applyBorder="1"/>
    <xf numFmtId="43" fontId="1" fillId="0" borderId="19" xfId="26" applyNumberFormat="1" applyFont="1" applyFill="1" applyBorder="1"/>
    <xf numFmtId="164" fontId="1" fillId="0" borderId="19" xfId="24" applyNumberFormat="1" applyFill="1" applyBorder="1"/>
    <xf numFmtId="43" fontId="1" fillId="0" borderId="19" xfId="24" applyNumberFormat="1" applyFill="1" applyBorder="1"/>
    <xf numFmtId="43" fontId="41" fillId="0" borderId="1" xfId="24" applyNumberFormat="1" applyFont="1" applyBorder="1"/>
    <xf numFmtId="164" fontId="41" fillId="0" borderId="1" xfId="24" applyNumberFormat="1" applyFont="1" applyBorder="1"/>
    <xf numFmtId="164" fontId="1" fillId="0" borderId="0" xfId="24" applyNumberFormat="1"/>
    <xf numFmtId="0" fontId="1" fillId="0" borderId="0" xfId="24" applyBorder="1"/>
    <xf numFmtId="43" fontId="1" fillId="0" borderId="0" xfId="24" applyNumberFormat="1" applyBorder="1"/>
    <xf numFmtId="0" fontId="41" fillId="12" borderId="12" xfId="24" applyFont="1" applyFill="1" applyBorder="1"/>
    <xf numFmtId="0" fontId="41" fillId="12" borderId="22" xfId="24" applyFont="1" applyFill="1" applyBorder="1"/>
    <xf numFmtId="9" fontId="1" fillId="0" borderId="0" xfId="24" applyNumberFormat="1" applyBorder="1"/>
    <xf numFmtId="43" fontId="1" fillId="0" borderId="21" xfId="24" applyNumberFormat="1" applyBorder="1"/>
    <xf numFmtId="164" fontId="1" fillId="0" borderId="21" xfId="24" applyNumberFormat="1" applyBorder="1"/>
    <xf numFmtId="164" fontId="41" fillId="0" borderId="14" xfId="24" applyNumberFormat="1" applyFont="1" applyBorder="1"/>
    <xf numFmtId="0" fontId="41" fillId="0" borderId="1" xfId="24" applyFont="1" applyBorder="1"/>
    <xf numFmtId="9" fontId="1" fillId="0" borderId="0" xfId="24" applyNumberFormat="1"/>
    <xf numFmtId="43" fontId="0" fillId="0" borderId="0" xfId="26" applyFont="1"/>
    <xf numFmtId="43" fontId="1" fillId="0" borderId="0" xfId="24" applyNumberFormat="1"/>
    <xf numFmtId="0" fontId="1" fillId="0" borderId="23" xfId="24" applyBorder="1"/>
    <xf numFmtId="0" fontId="1" fillId="0" borderId="24" xfId="24" applyBorder="1"/>
    <xf numFmtId="9" fontId="1" fillId="0" borderId="5" xfId="24" applyNumberFormat="1" applyBorder="1"/>
    <xf numFmtId="43" fontId="0" fillId="0" borderId="24" xfId="26" applyFont="1" applyBorder="1"/>
    <xf numFmtId="164" fontId="1" fillId="0" borderId="24" xfId="24" applyNumberFormat="1" applyBorder="1"/>
    <xf numFmtId="0" fontId="12" fillId="0" borderId="0" xfId="17" applyFont="1" applyAlignment="1">
      <alignment horizontal="left" vertical="center"/>
    </xf>
    <xf numFmtId="0" fontId="41" fillId="0" borderId="13" xfId="24" applyFont="1" applyBorder="1" applyAlignment="1">
      <alignment horizontal="center"/>
    </xf>
    <xf numFmtId="0" fontId="41" fillId="0" borderId="12" xfId="24" applyFont="1" applyBorder="1" applyAlignment="1">
      <alignment horizontal="center"/>
    </xf>
    <xf numFmtId="0" fontId="41" fillId="0" borderId="14" xfId="24" applyFont="1" applyBorder="1" applyAlignment="1">
      <alignment horizontal="center"/>
    </xf>
    <xf numFmtId="0" fontId="23" fillId="8" borderId="0" xfId="0" applyFont="1" applyFill="1" applyAlignment="1">
      <alignment horizontal="center" vertical="center"/>
    </xf>
    <xf numFmtId="0" fontId="23" fillId="6" borderId="0" xfId="0" applyFont="1" applyFill="1" applyAlignment="1">
      <alignment horizontal="center" vertical="center"/>
    </xf>
    <xf numFmtId="0" fontId="23" fillId="6" borderId="0" xfId="17" applyFont="1" applyFill="1" applyAlignment="1">
      <alignment horizontal="center" vertical="center"/>
    </xf>
    <xf numFmtId="2" fontId="13" fillId="4" borderId="0" xfId="0" applyNumberFormat="1" applyFont="1" applyFill="1" applyAlignment="1">
      <alignment horizontal="center" vertical="center"/>
    </xf>
    <xf numFmtId="0" fontId="40" fillId="4" borderId="1" xfId="0" applyFont="1" applyFill="1" applyBorder="1" applyAlignment="1">
      <alignment horizontal="center" vertical="center"/>
    </xf>
    <xf numFmtId="10" fontId="16" fillId="5" borderId="0" xfId="0" applyNumberFormat="1" applyFont="1" applyFill="1" applyAlignment="1">
      <alignment horizontal="center" vertical="center"/>
    </xf>
    <xf numFmtId="2" fontId="16" fillId="5" borderId="0" xfId="0" applyNumberFormat="1" applyFont="1" applyFill="1" applyAlignment="1">
      <alignment horizontal="center" vertical="center"/>
    </xf>
  </cellXfs>
  <cellStyles count="27">
    <cellStyle name="Comma" xfId="1" builtinId="3"/>
    <cellStyle name="Comma 2" xfId="11"/>
    <cellStyle name="Comma 3" xfId="15"/>
    <cellStyle name="Comma 4" xfId="18"/>
    <cellStyle name="Comma 5" xfId="21"/>
    <cellStyle name="Comma 5 2" xfId="26"/>
    <cellStyle name="Comma 50" xfId="6"/>
    <cellStyle name="Comma 6" xfId="23"/>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5 2" xfId="25"/>
    <cellStyle name="Normal 6" xfId="17"/>
    <cellStyle name="Normal 7" xfId="20"/>
    <cellStyle name="Normal 7 2" xfId="24"/>
    <cellStyle name="Normal 8" xfId="22"/>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externalLink" Target="externalLinks/externalLink102.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46083</c:v>
                </c:pt>
                <c:pt idx="1">
                  <c:v>46448</c:v>
                </c:pt>
                <c:pt idx="2">
                  <c:v>46814</c:v>
                </c:pt>
                <c:pt idx="3">
                  <c:v>47179</c:v>
                </c:pt>
                <c:pt idx="4">
                  <c:v>47544</c:v>
                </c:pt>
                <c:pt idx="5">
                  <c:v>47909</c:v>
                </c:pt>
                <c:pt idx="6">
                  <c:v>48275</c:v>
                </c:pt>
                <c:pt idx="7">
                  <c:v>48640</c:v>
                </c:pt>
                <c:pt idx="8">
                  <c:v>48762</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73049528"/>
        <c:axId val="373049920"/>
      </c:lineChart>
      <c:dateAx>
        <c:axId val="37304952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73049920"/>
        <c:crosses val="autoZero"/>
        <c:auto val="1"/>
        <c:lblOffset val="100"/>
        <c:baseTimeUnit val="months"/>
      </c:dateAx>
      <c:valAx>
        <c:axId val="373049920"/>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73049528"/>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46083</c:v>
                </c:pt>
                <c:pt idx="1">
                  <c:v>46448</c:v>
                </c:pt>
                <c:pt idx="2">
                  <c:v>46814</c:v>
                </c:pt>
                <c:pt idx="3">
                  <c:v>47179</c:v>
                </c:pt>
                <c:pt idx="4">
                  <c:v>47544</c:v>
                </c:pt>
                <c:pt idx="5">
                  <c:v>47909</c:v>
                </c:pt>
                <c:pt idx="6">
                  <c:v>48275</c:v>
                </c:pt>
                <c:pt idx="7">
                  <c:v>48640</c:v>
                </c:pt>
                <c:pt idx="8">
                  <c:v>48762</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73050312"/>
        <c:axId val="373050704"/>
      </c:lineChart>
      <c:dateAx>
        <c:axId val="37305031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3050704"/>
        <c:crosses val="autoZero"/>
        <c:auto val="1"/>
        <c:lblOffset val="100"/>
        <c:baseTimeUnit val="months"/>
      </c:dateAx>
      <c:valAx>
        <c:axId val="37305070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3050312"/>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46083</c:v>
                </c:pt>
                <c:pt idx="1">
                  <c:v>46448</c:v>
                </c:pt>
                <c:pt idx="2">
                  <c:v>46814</c:v>
                </c:pt>
                <c:pt idx="3">
                  <c:v>47179</c:v>
                </c:pt>
                <c:pt idx="4">
                  <c:v>47544</c:v>
                </c:pt>
                <c:pt idx="5">
                  <c:v>47909</c:v>
                </c:pt>
                <c:pt idx="6">
                  <c:v>48275</c:v>
                </c:pt>
                <c:pt idx="7">
                  <c:v>48640</c:v>
                </c:pt>
                <c:pt idx="8">
                  <c:v>48762</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73044432"/>
        <c:axId val="373044824"/>
      </c:lineChart>
      <c:dateAx>
        <c:axId val="37304443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3044824"/>
        <c:crosses val="autoZero"/>
        <c:auto val="1"/>
        <c:lblOffset val="100"/>
        <c:baseTimeUnit val="months"/>
      </c:dateAx>
      <c:valAx>
        <c:axId val="37304482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3044432"/>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0.44668512165585328</c:v>
                </c:pt>
                <c:pt idx="1">
                  <c:v>0.43437873790444892</c:v>
                </c:pt>
                <c:pt idx="2">
                  <c:v>0.40206570801054753</c:v>
                </c:pt>
                <c:pt idx="3">
                  <c:v>0.3909987754576435</c:v>
                </c:pt>
                <c:pt idx="4">
                  <c:v>0.3827419649543225</c:v>
                </c:pt>
                <c:pt idx="5">
                  <c:v>0.37448646656697437</c:v>
                </c:pt>
                <c:pt idx="6">
                  <c:v>0.36388624227261868</c:v>
                </c:pt>
                <c:pt idx="7">
                  <c:v>0.35581890592659693</c:v>
                </c:pt>
                <c:pt idx="8">
                  <c:v>0.34780339740994187</c:v>
                </c:pt>
                <c:pt idx="9">
                  <c:v>0.33780108319867919</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84969192"/>
        <c:axId val="384963312"/>
      </c:barChart>
      <c:catAx>
        <c:axId val="38496919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3312"/>
        <c:crosses val="autoZero"/>
        <c:auto val="0"/>
        <c:lblAlgn val="ctr"/>
        <c:lblOffset val="100"/>
        <c:tickLblSkip val="1"/>
        <c:tickMarkSkip val="1"/>
        <c:noMultiLvlLbl val="0"/>
      </c:catAx>
      <c:valAx>
        <c:axId val="3849633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91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0.33797286283593531</c:v>
                </c:pt>
                <c:pt idx="1">
                  <c:v>0.32764971633426415</c:v>
                </c:pt>
                <c:pt idx="2">
                  <c:v>0.2982663476741112</c:v>
                </c:pt>
                <c:pt idx="3">
                  <c:v>0.2908872151383336</c:v>
                </c:pt>
                <c:pt idx="4">
                  <c:v>0.2855648907635806</c:v>
                </c:pt>
                <c:pt idx="5">
                  <c:v>0.28025969040047477</c:v>
                </c:pt>
                <c:pt idx="6">
                  <c:v>0.27324902039820165</c:v>
                </c:pt>
                <c:pt idx="7">
                  <c:v>0.26810536183758232</c:v>
                </c:pt>
                <c:pt idx="8">
                  <c:v>0.26301236729915173</c:v>
                </c:pt>
                <c:pt idx="9">
                  <c:v>0.2564574281264822</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84968408"/>
        <c:axId val="384964880"/>
      </c:barChart>
      <c:catAx>
        <c:axId val="38496840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4880"/>
        <c:crosses val="autoZero"/>
        <c:auto val="0"/>
        <c:lblAlgn val="ctr"/>
        <c:lblOffset val="100"/>
        <c:noMultiLvlLbl val="0"/>
      </c:catAx>
      <c:valAx>
        <c:axId val="38496488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8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8.377299897157367E-2</c:v>
                </c:pt>
                <c:pt idx="1">
                  <c:v>0.13864999472425418</c:v>
                </c:pt>
                <c:pt idx="2">
                  <c:v>0.13184913107928276</c:v>
                </c:pt>
                <c:pt idx="3">
                  <c:v>0.14802035645326217</c:v>
                </c:pt>
                <c:pt idx="4">
                  <c:v>0.16565601072824493</c:v>
                </c:pt>
                <c:pt idx="5">
                  <c:v>0.18288955239439517</c:v>
                </c:pt>
                <c:pt idx="6">
                  <c:v>0.19947984461938745</c:v>
                </c:pt>
                <c:pt idx="7">
                  <c:v>0.19698695519547807</c:v>
                </c:pt>
                <c:pt idx="8">
                  <c:v>0.19377246528806286</c:v>
                </c:pt>
                <c:pt idx="9">
                  <c:v>0.18899107265276271</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84963704"/>
        <c:axId val="384966056"/>
      </c:barChart>
      <c:catAx>
        <c:axId val="38496370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6056"/>
        <c:crosses val="autoZero"/>
        <c:auto val="0"/>
        <c:lblAlgn val="ctr"/>
        <c:lblOffset val="100"/>
        <c:noMultiLvlLbl val="0"/>
      </c:catAx>
      <c:valAx>
        <c:axId val="38496605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37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1.0371639732203293</c:v>
                </c:pt>
                <c:pt idx="2">
                  <c:v>2.8224270595240242E-2</c:v>
                </c:pt>
                <c:pt idx="3">
                  <c:v>3.6836904802643344E-2</c:v>
                </c:pt>
                <c:pt idx="4">
                  <c:v>3.0197308912677467E-2</c:v>
                </c:pt>
                <c:pt idx="5">
                  <c:v>3.1310611954176171E-2</c:v>
                </c:pt>
                <c:pt idx="6">
                  <c:v>3.9603533932848212E-2</c:v>
                </c:pt>
                <c:pt idx="7">
                  <c:v>3.3332113253061291E-2</c:v>
                </c:pt>
                <c:pt idx="8">
                  <c:v>3.446725407635487E-2</c:v>
                </c:pt>
                <c:pt idx="9">
                  <c:v>4.238038032017899E-2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84965664"/>
        <c:axId val="384970368"/>
      </c:barChart>
      <c:catAx>
        <c:axId val="38496566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70368"/>
        <c:crosses val="autoZero"/>
        <c:auto val="0"/>
        <c:lblAlgn val="ctr"/>
        <c:lblOffset val="100"/>
        <c:noMultiLvlLbl val="0"/>
      </c:catAx>
      <c:valAx>
        <c:axId val="3849703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56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1.9302901742472658</c:v>
                </c:pt>
                <c:pt idx="1">
                  <c:v>1.3840876637437616</c:v>
                </c:pt>
                <c:pt idx="2">
                  <c:v>1.3629925394010771</c:v>
                </c:pt>
                <c:pt idx="3">
                  <c:v>1.2849336278727725</c:v>
                </c:pt>
                <c:pt idx="4">
                  <c:v>1.1665705971246512</c:v>
                </c:pt>
                <c:pt idx="5">
                  <c:v>1.2437492652867921</c:v>
                </c:pt>
                <c:pt idx="6">
                  <c:v>1.0479616118380799</c:v>
                </c:pt>
                <c:pt idx="7">
                  <c:v>1.3460222463561127</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84967624"/>
        <c:axId val="384967232"/>
      </c:barChart>
      <c:catAx>
        <c:axId val="3849676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7232"/>
        <c:crosses val="autoZero"/>
        <c:auto val="0"/>
        <c:lblAlgn val="ctr"/>
        <c:lblOffset val="100"/>
        <c:noMultiLvlLbl val="1"/>
      </c:catAx>
      <c:valAx>
        <c:axId val="3849672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67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PUNE%20REPORT%20AND%20MODEL/V4/RKA%20PUNE%20PLANT%20MODEL%20V4.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ow r="9">
          <cell r="E9">
            <v>45657</v>
          </cell>
        </row>
        <row r="10">
          <cell r="E10">
            <v>3</v>
          </cell>
        </row>
        <row r="11">
          <cell r="E11">
            <v>45747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52"/>
  <sheetViews>
    <sheetView workbookViewId="0"/>
  </sheetViews>
  <sheetFormatPr defaultRowHeight="15" x14ac:dyDescent="0.25"/>
  <cols>
    <col min="1" max="1" width="9.33203125" style="339"/>
    <col min="2" max="2" width="4.33203125" style="339" customWidth="1"/>
    <col min="3" max="3" width="59.6640625" style="339" bestFit="1" customWidth="1"/>
    <col min="4" max="4" width="9.33203125" style="339"/>
    <col min="5" max="5" width="14" style="339" customWidth="1"/>
    <col min="6" max="11" width="9.33203125" style="339"/>
    <col min="12" max="12" width="16.83203125" style="339" bestFit="1" customWidth="1"/>
    <col min="13" max="13" width="20.6640625" style="339" bestFit="1" customWidth="1"/>
    <col min="14" max="14" width="24.6640625" style="339" bestFit="1" customWidth="1"/>
    <col min="15" max="16384" width="9.33203125" style="339"/>
  </cols>
  <sheetData>
    <row r="2" spans="2:14" x14ac:dyDescent="0.25">
      <c r="B2" s="338" t="s">
        <v>409</v>
      </c>
    </row>
    <row r="4" spans="2:14" x14ac:dyDescent="0.25">
      <c r="B4" s="338" t="s">
        <v>575</v>
      </c>
    </row>
    <row r="6" spans="2:14" x14ac:dyDescent="0.25">
      <c r="B6" s="338" t="s">
        <v>576</v>
      </c>
    </row>
    <row r="8" spans="2:14" x14ac:dyDescent="0.25">
      <c r="B8" s="340" t="s">
        <v>313</v>
      </c>
      <c r="C8" s="341" t="s">
        <v>410</v>
      </c>
      <c r="D8" s="342"/>
      <c r="E8" s="343" t="s">
        <v>411</v>
      </c>
      <c r="F8" s="343" t="s">
        <v>412</v>
      </c>
      <c r="G8" s="343" t="s">
        <v>412</v>
      </c>
      <c r="L8" s="344"/>
      <c r="M8" s="345" t="s">
        <v>60</v>
      </c>
      <c r="N8" s="345" t="s">
        <v>42</v>
      </c>
    </row>
    <row r="9" spans="2:14" ht="16.5" x14ac:dyDescent="0.35">
      <c r="B9" s="346">
        <v>1</v>
      </c>
      <c r="C9" s="347" t="s">
        <v>413</v>
      </c>
      <c r="D9" s="348"/>
      <c r="E9" s="349">
        <f>F9*100</f>
        <v>120</v>
      </c>
      <c r="F9" s="350">
        <v>1.2</v>
      </c>
      <c r="G9" s="351">
        <f>F9</f>
        <v>1.2</v>
      </c>
      <c r="L9" s="352" t="s">
        <v>551</v>
      </c>
      <c r="M9" s="353">
        <f>SUM(F9:F26)-F14</f>
        <v>7.65</v>
      </c>
      <c r="N9" s="354">
        <f>F14</f>
        <v>0.85</v>
      </c>
    </row>
    <row r="10" spans="2:14" ht="16.5" x14ac:dyDescent="0.35">
      <c r="B10" s="346">
        <v>2</v>
      </c>
      <c r="C10" s="347" t="s">
        <v>414</v>
      </c>
      <c r="D10" s="348"/>
      <c r="E10" s="349">
        <f t="shared" ref="E10:E32" si="0">F10*100</f>
        <v>45</v>
      </c>
      <c r="F10" s="350">
        <v>0.45</v>
      </c>
      <c r="G10" s="351">
        <f>G9+F10</f>
        <v>1.65</v>
      </c>
      <c r="L10" s="352" t="s">
        <v>552</v>
      </c>
      <c r="M10" s="354">
        <f>M9*18%</f>
        <v>1.377</v>
      </c>
      <c r="N10" s="354">
        <f>N9*18%</f>
        <v>0.153</v>
      </c>
    </row>
    <row r="11" spans="2:14" ht="16.5" x14ac:dyDescent="0.35">
      <c r="B11" s="346">
        <v>3</v>
      </c>
      <c r="C11" s="347" t="s">
        <v>415</v>
      </c>
      <c r="D11" s="348"/>
      <c r="E11" s="349">
        <f t="shared" si="0"/>
        <v>16</v>
      </c>
      <c r="F11" s="350">
        <v>0.16</v>
      </c>
      <c r="G11" s="351">
        <f t="shared" ref="G11:G27" si="1">G10+F11</f>
        <v>1.8099999999999998</v>
      </c>
      <c r="L11" s="355" t="s">
        <v>106</v>
      </c>
      <c r="M11" s="356">
        <f>SUM(M9:M10)</f>
        <v>9.027000000000001</v>
      </c>
      <c r="N11" s="356">
        <f>SUM(N9:N10)</f>
        <v>1.0029999999999999</v>
      </c>
    </row>
    <row r="12" spans="2:14" ht="16.5" x14ac:dyDescent="0.35">
      <c r="B12" s="346">
        <v>4</v>
      </c>
      <c r="C12" s="347" t="s">
        <v>416</v>
      </c>
      <c r="D12" s="348"/>
      <c r="E12" s="349">
        <f t="shared" si="0"/>
        <v>32</v>
      </c>
      <c r="F12" s="350">
        <v>0.32</v>
      </c>
      <c r="G12" s="351">
        <f t="shared" si="1"/>
        <v>2.13</v>
      </c>
      <c r="L12" s="344"/>
      <c r="M12" s="344"/>
      <c r="N12" s="354">
        <f>N11+M11</f>
        <v>10.030000000000001</v>
      </c>
    </row>
    <row r="13" spans="2:14" ht="16.5" x14ac:dyDescent="0.35">
      <c r="B13" s="346">
        <v>5</v>
      </c>
      <c r="C13" s="347" t="s">
        <v>417</v>
      </c>
      <c r="D13" s="348"/>
      <c r="E13" s="349">
        <f t="shared" si="0"/>
        <v>130</v>
      </c>
      <c r="F13" s="350">
        <v>1.3</v>
      </c>
      <c r="G13" s="351">
        <f t="shared" si="1"/>
        <v>3.4299999999999997</v>
      </c>
    </row>
    <row r="14" spans="2:14" ht="16.5" x14ac:dyDescent="0.35">
      <c r="B14" s="357">
        <v>6</v>
      </c>
      <c r="C14" s="358" t="s">
        <v>418</v>
      </c>
      <c r="D14" s="359"/>
      <c r="E14" s="349">
        <f t="shared" si="0"/>
        <v>85</v>
      </c>
      <c r="F14" s="360">
        <v>0.85</v>
      </c>
      <c r="G14" s="361">
        <f t="shared" si="1"/>
        <v>4.2799999999999994</v>
      </c>
    </row>
    <row r="15" spans="2:14" ht="16.5" x14ac:dyDescent="0.35">
      <c r="B15" s="346">
        <v>7</v>
      </c>
      <c r="C15" s="347" t="s">
        <v>419</v>
      </c>
      <c r="D15" s="348"/>
      <c r="E15" s="349">
        <f t="shared" si="0"/>
        <v>140</v>
      </c>
      <c r="F15" s="350">
        <v>1.4</v>
      </c>
      <c r="G15" s="351">
        <f t="shared" si="1"/>
        <v>5.68</v>
      </c>
    </row>
    <row r="16" spans="2:14" ht="16.5" x14ac:dyDescent="0.35">
      <c r="B16" s="346">
        <v>8</v>
      </c>
      <c r="C16" s="347" t="s">
        <v>420</v>
      </c>
      <c r="D16" s="348"/>
      <c r="E16" s="349">
        <f t="shared" si="0"/>
        <v>30</v>
      </c>
      <c r="F16" s="350">
        <v>0.3</v>
      </c>
      <c r="G16" s="351">
        <f t="shared" si="1"/>
        <v>5.9799999999999995</v>
      </c>
    </row>
    <row r="17" spans="2:7" ht="16.5" x14ac:dyDescent="0.35">
      <c r="B17" s="346">
        <v>9</v>
      </c>
      <c r="C17" s="347" t="s">
        <v>421</v>
      </c>
      <c r="D17" s="348"/>
      <c r="E17" s="349">
        <f t="shared" si="0"/>
        <v>28.000000000000004</v>
      </c>
      <c r="F17" s="350">
        <v>0.28000000000000003</v>
      </c>
      <c r="G17" s="351">
        <f t="shared" si="1"/>
        <v>6.26</v>
      </c>
    </row>
    <row r="18" spans="2:7" ht="16.5" x14ac:dyDescent="0.35">
      <c r="B18" s="346">
        <v>10</v>
      </c>
      <c r="C18" s="347" t="s">
        <v>422</v>
      </c>
      <c r="D18" s="348"/>
      <c r="E18" s="349">
        <f t="shared" si="0"/>
        <v>20</v>
      </c>
      <c r="F18" s="350">
        <v>0.2</v>
      </c>
      <c r="G18" s="351">
        <f t="shared" si="1"/>
        <v>6.46</v>
      </c>
    </row>
    <row r="19" spans="2:7" ht="16.5" x14ac:dyDescent="0.35">
      <c r="B19" s="346">
        <v>11</v>
      </c>
      <c r="C19" s="347" t="s">
        <v>423</v>
      </c>
      <c r="D19" s="348"/>
      <c r="E19" s="349">
        <f t="shared" si="0"/>
        <v>18</v>
      </c>
      <c r="F19" s="350">
        <v>0.18</v>
      </c>
      <c r="G19" s="351">
        <f t="shared" si="1"/>
        <v>6.64</v>
      </c>
    </row>
    <row r="20" spans="2:7" ht="16.5" x14ac:dyDescent="0.35">
      <c r="B20" s="346">
        <v>12</v>
      </c>
      <c r="C20" s="347" t="s">
        <v>424</v>
      </c>
      <c r="D20" s="348"/>
      <c r="E20" s="349">
        <f t="shared" si="0"/>
        <v>8</v>
      </c>
      <c r="F20" s="350">
        <v>0.08</v>
      </c>
      <c r="G20" s="351">
        <f t="shared" si="1"/>
        <v>6.72</v>
      </c>
    </row>
    <row r="21" spans="2:7" ht="16.5" x14ac:dyDescent="0.35">
      <c r="B21" s="346">
        <v>13</v>
      </c>
      <c r="C21" s="347" t="s">
        <v>425</v>
      </c>
      <c r="D21" s="348"/>
      <c r="E21" s="349">
        <f t="shared" si="0"/>
        <v>12</v>
      </c>
      <c r="F21" s="350">
        <v>0.12</v>
      </c>
      <c r="G21" s="351">
        <f t="shared" si="1"/>
        <v>6.84</v>
      </c>
    </row>
    <row r="22" spans="2:7" ht="16.5" x14ac:dyDescent="0.35">
      <c r="B22" s="346">
        <v>14</v>
      </c>
      <c r="C22" s="347" t="s">
        <v>426</v>
      </c>
      <c r="D22" s="348"/>
      <c r="E22" s="349">
        <f t="shared" si="0"/>
        <v>26</v>
      </c>
      <c r="F22" s="350">
        <v>0.26</v>
      </c>
      <c r="G22" s="351">
        <f t="shared" si="1"/>
        <v>7.1</v>
      </c>
    </row>
    <row r="23" spans="2:7" ht="16.5" x14ac:dyDescent="0.35">
      <c r="B23" s="346">
        <v>15</v>
      </c>
      <c r="C23" s="347" t="s">
        <v>427</v>
      </c>
      <c r="D23" s="348"/>
      <c r="E23" s="349">
        <f t="shared" si="0"/>
        <v>30</v>
      </c>
      <c r="F23" s="350">
        <v>0.3</v>
      </c>
      <c r="G23" s="351">
        <f t="shared" si="1"/>
        <v>7.3999999999999995</v>
      </c>
    </row>
    <row r="24" spans="2:7" ht="16.5" x14ac:dyDescent="0.35">
      <c r="B24" s="346">
        <v>16</v>
      </c>
      <c r="C24" s="347" t="s">
        <v>428</v>
      </c>
      <c r="D24" s="348"/>
      <c r="E24" s="349">
        <f t="shared" si="0"/>
        <v>8</v>
      </c>
      <c r="F24" s="350">
        <v>0.08</v>
      </c>
      <c r="G24" s="351">
        <f t="shared" si="1"/>
        <v>7.4799999999999995</v>
      </c>
    </row>
    <row r="25" spans="2:7" ht="16.5" x14ac:dyDescent="0.35">
      <c r="B25" s="346">
        <v>17</v>
      </c>
      <c r="C25" s="347" t="s">
        <v>429</v>
      </c>
      <c r="D25" s="348"/>
      <c r="E25" s="349">
        <f t="shared" si="0"/>
        <v>52</v>
      </c>
      <c r="F25" s="350">
        <v>0.52</v>
      </c>
      <c r="G25" s="351">
        <f t="shared" si="1"/>
        <v>8</v>
      </c>
    </row>
    <row r="26" spans="2:7" ht="16.5" x14ac:dyDescent="0.35">
      <c r="B26" s="346">
        <v>18</v>
      </c>
      <c r="C26" s="347" t="s">
        <v>430</v>
      </c>
      <c r="D26" s="348"/>
      <c r="E26" s="349">
        <f t="shared" si="0"/>
        <v>50</v>
      </c>
      <c r="F26" s="350">
        <v>0.5</v>
      </c>
      <c r="G26" s="351">
        <f t="shared" si="1"/>
        <v>8.5</v>
      </c>
    </row>
    <row r="27" spans="2:7" x14ac:dyDescent="0.25">
      <c r="B27" s="346">
        <v>19</v>
      </c>
      <c r="C27" s="347" t="s">
        <v>431</v>
      </c>
      <c r="D27" s="348"/>
      <c r="E27" s="349">
        <f t="shared" si="0"/>
        <v>153</v>
      </c>
      <c r="F27" s="362">
        <f>SUM(F9:F26)*18%</f>
        <v>1.53</v>
      </c>
      <c r="G27" s="349">
        <f t="shared" si="1"/>
        <v>10.029999999999999</v>
      </c>
    </row>
    <row r="28" spans="2:7" x14ac:dyDescent="0.25">
      <c r="B28" s="357">
        <v>20</v>
      </c>
      <c r="C28" s="363" t="s">
        <v>432</v>
      </c>
      <c r="D28" s="359"/>
      <c r="E28" s="349">
        <f t="shared" si="0"/>
        <v>38.4</v>
      </c>
      <c r="F28" s="364">
        <f>0.064*6</f>
        <v>0.38400000000000001</v>
      </c>
      <c r="G28" s="365">
        <f>G27+F28</f>
        <v>10.414</v>
      </c>
    </row>
    <row r="29" spans="2:7" x14ac:dyDescent="0.25">
      <c r="B29" s="357">
        <v>21</v>
      </c>
      <c r="C29" s="358" t="s">
        <v>434</v>
      </c>
      <c r="D29" s="359"/>
      <c r="E29" s="349">
        <f t="shared" si="0"/>
        <v>5</v>
      </c>
      <c r="F29" s="366">
        <v>0.05</v>
      </c>
      <c r="G29" s="365">
        <f>G28+F29</f>
        <v>10.464</v>
      </c>
    </row>
    <row r="30" spans="2:7" ht="16.5" x14ac:dyDescent="0.35">
      <c r="B30" s="357">
        <v>22</v>
      </c>
      <c r="C30" s="358" t="s">
        <v>435</v>
      </c>
      <c r="D30" s="359"/>
      <c r="E30" s="349">
        <f t="shared" si="0"/>
        <v>60</v>
      </c>
      <c r="F30" s="360">
        <v>0.6</v>
      </c>
      <c r="G30" s="365">
        <f>G29+F30</f>
        <v>11.064</v>
      </c>
    </row>
    <row r="31" spans="2:7" x14ac:dyDescent="0.25">
      <c r="B31" s="357">
        <v>23</v>
      </c>
      <c r="C31" s="358" t="s">
        <v>436</v>
      </c>
      <c r="D31" s="359"/>
      <c r="E31" s="349">
        <f t="shared" si="0"/>
        <v>24</v>
      </c>
      <c r="F31" s="366">
        <v>0.24</v>
      </c>
      <c r="G31" s="365">
        <f t="shared" ref="G31:G32" si="2">G30+F31</f>
        <v>11.304</v>
      </c>
    </row>
    <row r="32" spans="2:7" ht="16.5" x14ac:dyDescent="0.35">
      <c r="B32" s="357">
        <v>24</v>
      </c>
      <c r="C32" s="358" t="s">
        <v>437</v>
      </c>
      <c r="D32" s="359"/>
      <c r="E32" s="349">
        <f t="shared" si="0"/>
        <v>16.670000000000002</v>
      </c>
      <c r="F32" s="360">
        <f>16.67/100</f>
        <v>0.16670000000000001</v>
      </c>
      <c r="G32" s="365">
        <f t="shared" si="2"/>
        <v>11.470700000000001</v>
      </c>
    </row>
    <row r="33" spans="2:9" x14ac:dyDescent="0.25">
      <c r="B33" s="388" t="s">
        <v>438</v>
      </c>
      <c r="C33" s="389"/>
      <c r="D33" s="390"/>
      <c r="E33" s="367">
        <f>SUM(E9:E32)</f>
        <v>1147.0700000000002</v>
      </c>
      <c r="F33" s="367">
        <f>SUM(F9:F32)</f>
        <v>11.470700000000001</v>
      </c>
      <c r="G33" s="368">
        <f>G32-F33</f>
        <v>0</v>
      </c>
      <c r="H33" s="369"/>
    </row>
    <row r="34" spans="2:9" x14ac:dyDescent="0.25">
      <c r="B34" s="370"/>
      <c r="C34" s="252"/>
      <c r="D34" s="370"/>
      <c r="E34" s="370"/>
      <c r="F34" s="371"/>
      <c r="G34" s="370"/>
    </row>
    <row r="35" spans="2:9" x14ac:dyDescent="0.25">
      <c r="B35" s="341" t="s">
        <v>313</v>
      </c>
      <c r="C35" s="340" t="s">
        <v>410</v>
      </c>
      <c r="D35" s="372" t="s">
        <v>4</v>
      </c>
      <c r="E35" s="343" t="s">
        <v>411</v>
      </c>
      <c r="F35" s="343" t="s">
        <v>412</v>
      </c>
      <c r="G35" s="373" t="s">
        <v>412</v>
      </c>
    </row>
    <row r="36" spans="2:9" x14ac:dyDescent="0.25">
      <c r="B36" s="347">
        <v>1</v>
      </c>
      <c r="C36" s="346" t="s">
        <v>439</v>
      </c>
      <c r="D36" s="374">
        <v>0.25</v>
      </c>
      <c r="E36" s="349">
        <f>E33*D36</f>
        <v>286.76750000000004</v>
      </c>
      <c r="F36" s="362">
        <f>E36/100</f>
        <v>2.8676750000000002</v>
      </c>
      <c r="G36" s="375">
        <f>F36</f>
        <v>2.8676750000000002</v>
      </c>
    </row>
    <row r="37" spans="2:9" x14ac:dyDescent="0.25">
      <c r="B37" s="347">
        <v>2</v>
      </c>
      <c r="C37" s="346" t="s">
        <v>440</v>
      </c>
      <c r="D37" s="374">
        <v>0.75</v>
      </c>
      <c r="E37" s="349">
        <f>E33*D37</f>
        <v>860.30250000000012</v>
      </c>
      <c r="F37" s="362">
        <f>E37/100</f>
        <v>8.6030250000000006</v>
      </c>
      <c r="G37" s="376">
        <f>G36+F37</f>
        <v>11.470700000000001</v>
      </c>
    </row>
    <row r="38" spans="2:9" x14ac:dyDescent="0.25">
      <c r="B38" s="388" t="s">
        <v>438</v>
      </c>
      <c r="C38" s="389"/>
      <c r="D38" s="390"/>
      <c r="E38" s="368">
        <f>SUM(E36:E37)</f>
        <v>1147.0700000000002</v>
      </c>
      <c r="F38" s="368">
        <f>SUM(F36:F37)</f>
        <v>11.470700000000001</v>
      </c>
      <c r="G38" s="377">
        <f>G37-F38</f>
        <v>0</v>
      </c>
    </row>
    <row r="40" spans="2:9" x14ac:dyDescent="0.25">
      <c r="B40" s="378" t="s">
        <v>577</v>
      </c>
    </row>
    <row r="41" spans="2:9" ht="16.5" x14ac:dyDescent="0.35">
      <c r="D41" s="379"/>
      <c r="E41" s="379"/>
      <c r="F41" s="380"/>
      <c r="G41" s="381"/>
      <c r="H41" s="369"/>
      <c r="I41" s="380"/>
    </row>
    <row r="42" spans="2:9" ht="16.5" x14ac:dyDescent="0.35">
      <c r="B42" s="341" t="s">
        <v>313</v>
      </c>
      <c r="C42" s="340" t="s">
        <v>410</v>
      </c>
      <c r="D42" s="372" t="s">
        <v>4</v>
      </c>
      <c r="E42" s="343" t="s">
        <v>411</v>
      </c>
      <c r="F42" s="343" t="s">
        <v>412</v>
      </c>
      <c r="G42" s="380"/>
      <c r="H42" s="369"/>
      <c r="I42" s="369"/>
    </row>
    <row r="43" spans="2:9" ht="16.5" x14ac:dyDescent="0.35">
      <c r="B43" s="347">
        <v>1</v>
      </c>
      <c r="C43" s="346" t="s">
        <v>553</v>
      </c>
      <c r="D43" s="374">
        <v>0.75</v>
      </c>
      <c r="E43" s="346">
        <v>50</v>
      </c>
      <c r="F43" s="351">
        <f>E43/100</f>
        <v>0.5</v>
      </c>
      <c r="G43" s="380"/>
      <c r="H43" s="380"/>
    </row>
    <row r="44" spans="2:9" ht="16.5" x14ac:dyDescent="0.35">
      <c r="B44" s="382">
        <v>2</v>
      </c>
      <c r="C44" s="383" t="s">
        <v>554</v>
      </c>
      <c r="D44" s="384">
        <v>0.25</v>
      </c>
      <c r="E44" s="385">
        <f>E43/D43*D44</f>
        <v>16.666666666666668</v>
      </c>
      <c r="F44" s="386">
        <f>E44/100</f>
        <v>0.16666666666666669</v>
      </c>
    </row>
    <row r="46" spans="2:9" x14ac:dyDescent="0.25">
      <c r="F46" s="369"/>
    </row>
    <row r="47" spans="2:9" x14ac:dyDescent="0.25">
      <c r="F47" s="369"/>
      <c r="H47" s="369"/>
    </row>
    <row r="48" spans="2:9" x14ac:dyDescent="0.25">
      <c r="F48" s="369"/>
    </row>
    <row r="49" spans="6:8" x14ac:dyDescent="0.25">
      <c r="F49" s="381"/>
    </row>
    <row r="50" spans="6:8" x14ac:dyDescent="0.25">
      <c r="F50" s="369"/>
      <c r="H50" s="369"/>
    </row>
    <row r="51" spans="6:8" x14ac:dyDescent="0.25">
      <c r="F51" s="381"/>
    </row>
    <row r="52" spans="6:8" x14ac:dyDescent="0.25">
      <c r="F52" s="369"/>
      <c r="H52" s="369"/>
    </row>
  </sheetData>
  <mergeCells count="2">
    <mergeCell ref="B33:D33"/>
    <mergeCell ref="B38:D3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workbookViewId="0"/>
  </sheetViews>
  <sheetFormatPr defaultRowHeight="15" customHeight="1" x14ac:dyDescent="0.35"/>
  <cols>
    <col min="1" max="1" width="5.33203125" style="4" customWidth="1"/>
    <col min="2" max="2" width="56.33203125" style="6" customWidth="1"/>
    <col min="3" max="3" width="20.33203125" style="6" customWidth="1"/>
    <col min="4" max="4" width="42" style="6" customWidth="1"/>
    <col min="5" max="5" width="17" style="4" customWidth="1"/>
    <col min="6" max="16384" width="9.33203125" style="4"/>
  </cols>
  <sheetData>
    <row r="1" spans="2:6" ht="16.5" customHeight="1" x14ac:dyDescent="0.35"/>
    <row r="2" spans="2:6" ht="19.5" customHeight="1" x14ac:dyDescent="0.35">
      <c r="B2" s="60" t="str">
        <f>"Financial Model of " &amp; B4</f>
        <v>Financial Model of 27800 Sq. Ft. Pune Location Warehouse (Cold Storage)</v>
      </c>
      <c r="C2" s="15"/>
      <c r="D2" s="8"/>
    </row>
    <row r="3" spans="2:6" ht="9" customHeight="1" x14ac:dyDescent="0.35"/>
    <row r="4" spans="2:6" ht="19.5" customHeight="1" x14ac:dyDescent="0.35">
      <c r="B4" s="7" t="str">
        <f>'Common Assumption'!B4</f>
        <v>27800 Sq. Ft. Pune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Pune'!N11</f>
        <v>1.0029999999999999</v>
      </c>
      <c r="E10" s="134"/>
      <c r="F10" s="134"/>
    </row>
    <row r="11" spans="2:6" ht="18" customHeight="1" x14ac:dyDescent="0.35">
      <c r="B11" s="6" t="s">
        <v>60</v>
      </c>
      <c r="D11" s="132">
        <f>'Proposed Capex Pune'!M9</f>
        <v>7.65</v>
      </c>
      <c r="E11" s="134"/>
      <c r="F11" s="134"/>
    </row>
    <row r="12" spans="2:6" ht="18" customHeight="1" x14ac:dyDescent="0.35">
      <c r="B12" s="6" t="s">
        <v>130</v>
      </c>
      <c r="D12" s="132">
        <v>0</v>
      </c>
      <c r="E12" s="134"/>
    </row>
    <row r="13" spans="2:6" ht="18" customHeight="1" x14ac:dyDescent="0.35">
      <c r="B13" s="6" t="s">
        <v>408</v>
      </c>
      <c r="D13" s="132">
        <f>D11*18%</f>
        <v>1.377</v>
      </c>
      <c r="E13" s="134"/>
      <c r="F13" s="134"/>
    </row>
    <row r="14" spans="2:6" ht="18" customHeight="1" x14ac:dyDescent="0.35">
      <c r="B14" s="6" t="s">
        <v>344</v>
      </c>
      <c r="D14" s="132">
        <f>'Proposed Capex Pune'!F28</f>
        <v>0.38400000000000001</v>
      </c>
      <c r="E14" s="134"/>
    </row>
    <row r="15" spans="2:6" ht="18" customHeight="1" x14ac:dyDescent="0.35">
      <c r="B15" s="6" t="s">
        <v>18</v>
      </c>
      <c r="D15" s="93">
        <f ca="1">'Loan Schedule'!D15+'Loan Schedule'!E15</f>
        <v>0.44211643771978992</v>
      </c>
      <c r="E15" s="134"/>
    </row>
    <row r="16" spans="2:6" ht="18" customHeight="1" x14ac:dyDescent="0.35">
      <c r="B16" s="69" t="s">
        <v>71</v>
      </c>
      <c r="C16" s="69"/>
      <c r="D16" s="111">
        <f ca="1">SUM(D8:D15)</f>
        <v>10.856116437719791</v>
      </c>
    </row>
    <row r="17" spans="2:4" ht="18" customHeight="1" x14ac:dyDescent="0.35">
      <c r="B17" s="6" t="s">
        <v>371</v>
      </c>
      <c r="D17" s="132">
        <f>'Proposed Capex Pune'!F29</f>
        <v>0.05</v>
      </c>
    </row>
    <row r="18" spans="2:4" ht="18" customHeight="1" x14ac:dyDescent="0.35">
      <c r="B18" s="6" t="s">
        <v>19</v>
      </c>
      <c r="D18" s="132">
        <f>(D10+D11)*1%</f>
        <v>8.653000000000001E-2</v>
      </c>
    </row>
    <row r="19" spans="2:4" ht="18" customHeight="1" x14ac:dyDescent="0.35">
      <c r="B19" s="69" t="s">
        <v>71</v>
      </c>
      <c r="C19" s="69"/>
      <c r="D19" s="111">
        <f ca="1">SUM(D16:D18)</f>
        <v>10.992646437719792</v>
      </c>
    </row>
    <row r="20" spans="2:4" ht="18" customHeight="1" x14ac:dyDescent="0.35">
      <c r="B20" s="6" t="s">
        <v>372</v>
      </c>
      <c r="D20" s="93">
        <f>'Working Capital'!G43</f>
        <v>0.10360925407101573</v>
      </c>
    </row>
    <row r="21" spans="2:4" ht="18" customHeight="1" x14ac:dyDescent="0.35">
      <c r="B21" s="69" t="s">
        <v>71</v>
      </c>
      <c r="C21" s="69"/>
      <c r="D21" s="111">
        <f ca="1">SUM(D19:D20)</f>
        <v>11.096255691790807</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2.7740639229477018</v>
      </c>
    </row>
    <row r="26" spans="2:4" ht="18" customHeight="1" x14ac:dyDescent="0.35">
      <c r="B26" s="57" t="s">
        <v>47</v>
      </c>
      <c r="C26" s="34">
        <f>1-C25</f>
        <v>0.75</v>
      </c>
      <c r="D26" s="44">
        <f ca="1">C26*D21</f>
        <v>8.3221917688431049</v>
      </c>
    </row>
    <row r="27" spans="2:4" ht="18" customHeight="1" x14ac:dyDescent="0.35">
      <c r="B27" s="69" t="s">
        <v>71</v>
      </c>
      <c r="C27" s="69"/>
      <c r="D27" s="111">
        <f ca="1">SUM(D25:D26)</f>
        <v>11.096255691790807</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tabSelected="1"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27800 Sq. Ft. Pune Location Warehouse (Cold Storage)</v>
      </c>
      <c r="C2" s="15"/>
      <c r="D2" s="8"/>
      <c r="E2" s="8"/>
    </row>
    <row r="3" spans="2:5" ht="9" customHeight="1" x14ac:dyDescent="0.25"/>
    <row r="4" spans="2:5" ht="19.5" customHeight="1" x14ac:dyDescent="0.25">
      <c r="B4" s="7" t="s">
        <v>579</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9</v>
      </c>
    </row>
    <row r="11" spans="2:5" ht="18" customHeight="1" x14ac:dyDescent="0.25">
      <c r="B11" s="6" t="s">
        <v>26</v>
      </c>
      <c r="D11" s="6" t="s">
        <v>27</v>
      </c>
      <c r="E11" s="14">
        <f>EOMONTH(E9,E10)</f>
        <v>45930</v>
      </c>
    </row>
    <row r="12" spans="2:5" ht="18" customHeight="1" x14ac:dyDescent="0.25">
      <c r="B12" s="6" t="s">
        <v>2</v>
      </c>
      <c r="D12" s="6" t="s">
        <v>28</v>
      </c>
      <c r="E12" s="14">
        <f>E11+1</f>
        <v>45931</v>
      </c>
    </row>
    <row r="13" spans="2:5" ht="18" customHeight="1" x14ac:dyDescent="0.25">
      <c r="B13" s="6" t="s">
        <v>36</v>
      </c>
      <c r="D13" s="6" t="s">
        <v>37</v>
      </c>
      <c r="E13" s="161">
        <v>10</v>
      </c>
    </row>
    <row r="14" spans="2:5" ht="18" customHeight="1" x14ac:dyDescent="0.25">
      <c r="B14" s="6" t="s">
        <v>29</v>
      </c>
      <c r="D14" s="6" t="s">
        <v>30</v>
      </c>
      <c r="E14" s="14">
        <f>EOMONTH(E9,E13*12+3)</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450</v>
      </c>
      <c r="C19" s="1"/>
      <c r="D19" s="144">
        <v>12</v>
      </c>
      <c r="E19" s="144" t="s">
        <v>451</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262</v>
      </c>
      <c r="D23" s="144">
        <v>27800</v>
      </c>
      <c r="E23" s="144" t="s">
        <v>261</v>
      </c>
    </row>
    <row r="24" spans="2:5" ht="18" customHeight="1" x14ac:dyDescent="0.25">
      <c r="B24" s="57" t="s">
        <v>263</v>
      </c>
      <c r="D24" s="144">
        <v>23</v>
      </c>
      <c r="E24" s="144" t="s">
        <v>264</v>
      </c>
    </row>
    <row r="25" spans="2:5" ht="18" customHeight="1" x14ac:dyDescent="0.25">
      <c r="B25" s="57" t="s">
        <v>284</v>
      </c>
      <c r="D25" s="144">
        <f>D23*D24</f>
        <v>639400</v>
      </c>
      <c r="E25" s="144" t="s">
        <v>285</v>
      </c>
    </row>
    <row r="26" spans="2:5" ht="18" customHeight="1" x14ac:dyDescent="0.25">
      <c r="B26" s="57" t="s">
        <v>267</v>
      </c>
      <c r="D26" s="145">
        <v>0.05</v>
      </c>
      <c r="E26" s="144" t="s">
        <v>578</v>
      </c>
    </row>
    <row r="27" spans="2:5" ht="30" x14ac:dyDescent="0.25">
      <c r="B27" s="57" t="s">
        <v>265</v>
      </c>
      <c r="D27" s="145">
        <v>0.04</v>
      </c>
      <c r="E27" s="144" t="s">
        <v>4</v>
      </c>
    </row>
    <row r="28" spans="2:5" ht="18" customHeight="1" x14ac:dyDescent="0.25">
      <c r="B28" s="57" t="s">
        <v>266</v>
      </c>
      <c r="D28" s="144">
        <v>7</v>
      </c>
      <c r="E28" s="144" t="s">
        <v>12</v>
      </c>
    </row>
    <row r="29" spans="2:5" ht="30" x14ac:dyDescent="0.25">
      <c r="B29" s="57" t="s">
        <v>268</v>
      </c>
      <c r="D29" s="144">
        <v>5000</v>
      </c>
      <c r="E29" s="144" t="s">
        <v>269</v>
      </c>
    </row>
    <row r="30" spans="2:5" ht="18" customHeight="1" x14ac:dyDescent="0.25">
      <c r="B30" s="57" t="s">
        <v>270</v>
      </c>
      <c r="D30" s="144">
        <v>15</v>
      </c>
      <c r="E30" s="144" t="s">
        <v>271</v>
      </c>
    </row>
    <row r="31" spans="2:5" ht="30" x14ac:dyDescent="0.25">
      <c r="B31" s="57" t="s">
        <v>283</v>
      </c>
      <c r="D31" s="144">
        <v>5000</v>
      </c>
      <c r="E31" s="144" t="s">
        <v>282</v>
      </c>
    </row>
    <row r="32" spans="2:5" ht="18" customHeight="1" x14ac:dyDescent="0.25">
      <c r="B32" s="57"/>
      <c r="D32" s="144"/>
      <c r="E32" s="144"/>
    </row>
    <row r="33" spans="2:6" ht="18" customHeight="1" x14ac:dyDescent="0.25">
      <c r="B33" s="12" t="s">
        <v>373</v>
      </c>
      <c r="C33" s="12"/>
      <c r="D33" s="13"/>
      <c r="E33" s="13"/>
    </row>
    <row r="34" spans="2:6" ht="18" customHeight="1" x14ac:dyDescent="0.25">
      <c r="B34" s="57" t="s">
        <v>272</v>
      </c>
      <c r="D34" s="144">
        <v>50</v>
      </c>
      <c r="E34" s="144" t="s">
        <v>271</v>
      </c>
    </row>
    <row r="35" spans="2:6" ht="22.5" customHeight="1" x14ac:dyDescent="0.25">
      <c r="B35" s="57" t="s">
        <v>273</v>
      </c>
      <c r="D35" s="144">
        <v>20000</v>
      </c>
      <c r="E35" s="162" t="s">
        <v>274</v>
      </c>
    </row>
    <row r="36" spans="2:6" x14ac:dyDescent="0.25">
      <c r="B36" s="57" t="s">
        <v>275</v>
      </c>
      <c r="D36" s="144">
        <v>17000</v>
      </c>
      <c r="E36" s="162" t="s">
        <v>274</v>
      </c>
    </row>
    <row r="37" spans="2:6" ht="18" customHeight="1" x14ac:dyDescent="0.25">
      <c r="B37" s="57" t="s">
        <v>277</v>
      </c>
      <c r="D37" s="29">
        <v>0.08</v>
      </c>
      <c r="E37" s="144" t="s">
        <v>276</v>
      </c>
    </row>
    <row r="38" spans="2:6" ht="18" customHeight="1" x14ac:dyDescent="0.25">
      <c r="B38" s="57" t="s">
        <v>281</v>
      </c>
      <c r="D38" s="124">
        <v>7.4999999999999997E-2</v>
      </c>
      <c r="E38" s="144"/>
    </row>
    <row r="39" spans="2:6" ht="18" customHeight="1" x14ac:dyDescent="0.25">
      <c r="B39" s="57"/>
      <c r="D39" s="29"/>
      <c r="E39" s="144"/>
    </row>
    <row r="40" spans="2:6" ht="18" customHeight="1" x14ac:dyDescent="0.25">
      <c r="B40" s="57" t="s">
        <v>278</v>
      </c>
      <c r="D40" s="124">
        <v>1.4999999999999999E-2</v>
      </c>
      <c r="E40" s="144" t="s">
        <v>279</v>
      </c>
      <c r="F40" s="144" t="s">
        <v>560</v>
      </c>
    </row>
    <row r="41" spans="2:6" ht="18" customHeight="1" x14ac:dyDescent="0.25">
      <c r="B41" s="57" t="s">
        <v>358</v>
      </c>
      <c r="D41" s="29">
        <v>0.05</v>
      </c>
      <c r="E41" s="144"/>
    </row>
    <row r="42" spans="2:6" ht="18" customHeight="1" x14ac:dyDescent="0.25">
      <c r="B42" s="57" t="s">
        <v>155</v>
      </c>
      <c r="D42" s="124">
        <v>1.4999999999999999E-2</v>
      </c>
      <c r="E42" s="144" t="s">
        <v>280</v>
      </c>
    </row>
    <row r="43" spans="2:6" ht="18" customHeight="1" x14ac:dyDescent="0.25">
      <c r="B43" s="57"/>
      <c r="D43" s="144"/>
      <c r="E43" s="144"/>
    </row>
    <row r="44" spans="2:6" ht="18" customHeight="1" x14ac:dyDescent="0.25">
      <c r="B44" s="12" t="s">
        <v>442</v>
      </c>
      <c r="C44" s="12"/>
      <c r="D44" s="13"/>
      <c r="E44" s="13"/>
    </row>
    <row r="45" spans="2:6" ht="18" customHeight="1" x14ac:dyDescent="0.25">
      <c r="B45" s="57" t="s">
        <v>443</v>
      </c>
      <c r="D45" s="144">
        <v>1.2</v>
      </c>
      <c r="E45" s="144" t="s">
        <v>444</v>
      </c>
    </row>
    <row r="46" spans="2:6" ht="18" customHeight="1" x14ac:dyDescent="0.25">
      <c r="B46" s="57" t="s">
        <v>330</v>
      </c>
      <c r="D46" s="144">
        <f>D61</f>
        <v>965</v>
      </c>
      <c r="E46" s="144" t="s">
        <v>328</v>
      </c>
    </row>
    <row r="47" spans="2:6" ht="18" customHeight="1" x14ac:dyDescent="0.25">
      <c r="B47" s="57" t="s">
        <v>445</v>
      </c>
      <c r="D47" s="144">
        <f>D45*D46</f>
        <v>1158</v>
      </c>
      <c r="E47" s="144" t="s">
        <v>444</v>
      </c>
    </row>
    <row r="48" spans="2:6" ht="18" customHeight="1" x14ac:dyDescent="0.25">
      <c r="B48" s="57"/>
      <c r="D48" s="144"/>
      <c r="E48" s="144"/>
    </row>
    <row r="49" spans="2:6" ht="18" customHeight="1" x14ac:dyDescent="0.25">
      <c r="B49" s="57" t="s">
        <v>446</v>
      </c>
      <c r="D49" s="144">
        <v>517</v>
      </c>
      <c r="E49" s="144" t="s">
        <v>285</v>
      </c>
    </row>
    <row r="50" spans="2:6" ht="18" customHeight="1" x14ac:dyDescent="0.25">
      <c r="B50" s="57" t="s">
        <v>447</v>
      </c>
      <c r="D50" s="144">
        <v>300</v>
      </c>
      <c r="E50" s="144" t="s">
        <v>448</v>
      </c>
    </row>
    <row r="51" spans="2:6" ht="18" customHeight="1" x14ac:dyDescent="0.25">
      <c r="B51" s="57" t="s">
        <v>449</v>
      </c>
      <c r="D51" s="144">
        <f>D49*D50*D19</f>
        <v>1861200</v>
      </c>
      <c r="E51" s="144" t="s">
        <v>285</v>
      </c>
    </row>
    <row r="52" spans="2:6" ht="18" customHeight="1" x14ac:dyDescent="0.25">
      <c r="B52" s="57" t="s">
        <v>452</v>
      </c>
      <c r="D52" s="144">
        <v>17.809999999999999</v>
      </c>
      <c r="E52" s="144" t="s">
        <v>453</v>
      </c>
    </row>
    <row r="53" spans="2:6" ht="18" customHeight="1" x14ac:dyDescent="0.25">
      <c r="B53" s="57" t="s">
        <v>456</v>
      </c>
      <c r="D53" s="144">
        <f>D47*D18</f>
        <v>422670</v>
      </c>
      <c r="E53" s="144" t="s">
        <v>444</v>
      </c>
    </row>
    <row r="54" spans="2:6" ht="18" customHeight="1" x14ac:dyDescent="0.25">
      <c r="B54" s="57" t="s">
        <v>454</v>
      </c>
      <c r="D54" s="144">
        <f>D53*D52</f>
        <v>7527752.6999999993</v>
      </c>
      <c r="E54" s="144" t="s">
        <v>285</v>
      </c>
      <c r="F54" s="266">
        <f>D54/10^7</f>
        <v>0.75277526999999989</v>
      </c>
    </row>
    <row r="55" spans="2:6" ht="18" customHeight="1" x14ac:dyDescent="0.25">
      <c r="B55" s="57" t="s">
        <v>455</v>
      </c>
      <c r="D55" s="144">
        <f>D51+D54</f>
        <v>9388952.6999999993</v>
      </c>
      <c r="E55" s="144" t="s">
        <v>285</v>
      </c>
      <c r="F55" s="266">
        <f>D55/10^7</f>
        <v>0.93889526999999995</v>
      </c>
    </row>
    <row r="56" spans="2:6" ht="18" customHeight="1" x14ac:dyDescent="0.25">
      <c r="B56" s="57" t="s">
        <v>335</v>
      </c>
      <c r="D56" s="29">
        <v>0.05</v>
      </c>
      <c r="E56" s="144"/>
    </row>
    <row r="57" spans="2:6" ht="18" customHeight="1" x14ac:dyDescent="0.25">
      <c r="B57" s="57" t="s">
        <v>336</v>
      </c>
      <c r="D57" s="29">
        <v>0.04</v>
      </c>
      <c r="E57" s="144"/>
    </row>
    <row r="58" spans="2:6" ht="18" customHeight="1" x14ac:dyDescent="0.25">
      <c r="B58" s="57"/>
      <c r="D58" s="144"/>
      <c r="E58" s="144"/>
    </row>
    <row r="59" spans="2:6" ht="30" x14ac:dyDescent="0.25">
      <c r="B59" s="210" t="s">
        <v>323</v>
      </c>
      <c r="C59" s="211"/>
      <c r="D59" s="212"/>
      <c r="E59" s="212"/>
    </row>
    <row r="60" spans="2:6" ht="18" customHeight="1" x14ac:dyDescent="0.25">
      <c r="B60" s="207" t="s">
        <v>325</v>
      </c>
      <c r="C60" s="208"/>
      <c r="D60" s="209"/>
      <c r="E60" s="209"/>
    </row>
    <row r="61" spans="2:6" ht="18" customHeight="1" x14ac:dyDescent="0.25">
      <c r="B61" s="57" t="s">
        <v>321</v>
      </c>
      <c r="D61" s="144">
        <v>965</v>
      </c>
      <c r="E61" s="144" t="s">
        <v>328</v>
      </c>
    </row>
    <row r="62" spans="2:6" ht="18" customHeight="1" x14ac:dyDescent="0.25">
      <c r="B62" s="57" t="s">
        <v>327</v>
      </c>
      <c r="D62" s="144">
        <v>1053</v>
      </c>
      <c r="E62" s="144" t="s">
        <v>329</v>
      </c>
    </row>
    <row r="63" spans="2:6" ht="18" customHeight="1" x14ac:dyDescent="0.25">
      <c r="B63" s="207" t="s">
        <v>326</v>
      </c>
      <c r="C63" s="208"/>
      <c r="D63" s="209"/>
      <c r="E63" s="209"/>
    </row>
    <row r="64" spans="2:6" ht="18" customHeight="1" x14ac:dyDescent="0.25">
      <c r="B64" s="57" t="s">
        <v>316</v>
      </c>
      <c r="D64" s="144">
        <v>500000</v>
      </c>
      <c r="E64" s="144" t="s">
        <v>326</v>
      </c>
    </row>
    <row r="65" spans="2:5" ht="18" customHeight="1" x14ac:dyDescent="0.25">
      <c r="B65" s="57"/>
      <c r="D65" s="144"/>
      <c r="E65" s="144"/>
    </row>
    <row r="66" spans="2:5" ht="18" customHeight="1" x14ac:dyDescent="0.25">
      <c r="B66" s="57" t="s">
        <v>344</v>
      </c>
      <c r="D66" s="132">
        <f>'TPC and MoF'!D14</f>
        <v>0.38400000000000001</v>
      </c>
      <c r="E66" s="144" t="s">
        <v>59</v>
      </c>
    </row>
    <row r="67" spans="2:5" ht="18" customHeight="1" x14ac:dyDescent="0.25">
      <c r="B67" s="57" t="s">
        <v>345</v>
      </c>
      <c r="D67" s="29">
        <v>0.11</v>
      </c>
      <c r="E67" s="144" t="s">
        <v>346</v>
      </c>
    </row>
    <row r="68" spans="2:5" ht="18" customHeight="1" x14ac:dyDescent="0.25">
      <c r="B68" s="57"/>
      <c r="D68" s="144"/>
      <c r="E68" s="144"/>
    </row>
    <row r="69" spans="2:5" ht="18" customHeight="1" x14ac:dyDescent="0.25">
      <c r="B69" s="215" t="s">
        <v>260</v>
      </c>
      <c r="D69" s="144"/>
      <c r="E69" s="144"/>
    </row>
    <row r="70" spans="2:5" ht="18" customHeight="1" x14ac:dyDescent="0.25">
      <c r="B70" s="12" t="s">
        <v>260</v>
      </c>
      <c r="C70" s="12"/>
      <c r="D70" s="12"/>
      <c r="E70" s="12"/>
    </row>
    <row r="71" spans="2:5" ht="18" customHeight="1" x14ac:dyDescent="0.25">
      <c r="B71" s="4" t="s">
        <v>365</v>
      </c>
      <c r="C71" s="4"/>
      <c r="D71" s="34">
        <v>0.22</v>
      </c>
      <c r="E71" s="29" t="s">
        <v>8</v>
      </c>
    </row>
    <row r="72" spans="2:5" ht="18" customHeight="1" x14ac:dyDescent="0.25">
      <c r="B72" s="4" t="s">
        <v>366</v>
      </c>
      <c r="C72" s="4"/>
      <c r="D72" s="34">
        <v>0.1</v>
      </c>
      <c r="E72" s="29" t="s">
        <v>8</v>
      </c>
    </row>
    <row r="73" spans="2:5" ht="18" customHeight="1" x14ac:dyDescent="0.25">
      <c r="B73" s="4" t="s">
        <v>367</v>
      </c>
      <c r="C73" s="4"/>
      <c r="D73" s="34">
        <v>0.04</v>
      </c>
      <c r="E73" s="29" t="s">
        <v>8</v>
      </c>
    </row>
    <row r="74" spans="2:5" ht="18" customHeight="1" x14ac:dyDescent="0.25">
      <c r="B74" s="84" t="s">
        <v>368</v>
      </c>
      <c r="C74" s="84"/>
      <c r="D74" s="150">
        <f>D71*(1+D72)*(1+D73)</f>
        <v>0.25168000000000001</v>
      </c>
      <c r="E74" s="216" t="s">
        <v>8</v>
      </c>
    </row>
    <row r="75" spans="2:5" ht="18" customHeight="1" x14ac:dyDescent="0.25">
      <c r="B75" s="57"/>
      <c r="D75" s="144"/>
      <c r="E75" s="144"/>
    </row>
    <row r="76" spans="2:5" ht="18" customHeight="1" x14ac:dyDescent="0.25">
      <c r="B76" s="12" t="s">
        <v>547</v>
      </c>
      <c r="C76" s="12"/>
      <c r="D76" s="12"/>
      <c r="E76" s="12"/>
    </row>
    <row r="77" spans="2:5" ht="18" customHeight="1" x14ac:dyDescent="0.25">
      <c r="B77" s="4" t="s">
        <v>365</v>
      </c>
      <c r="C77" s="4"/>
      <c r="D77" s="34">
        <v>0.15</v>
      </c>
      <c r="E77" s="29" t="s">
        <v>8</v>
      </c>
    </row>
    <row r="78" spans="2:5" ht="18" customHeight="1" x14ac:dyDescent="0.25">
      <c r="B78" s="4" t="s">
        <v>366</v>
      </c>
      <c r="C78" s="4"/>
      <c r="D78" s="34">
        <v>0.1</v>
      </c>
      <c r="E78" s="29" t="s">
        <v>8</v>
      </c>
    </row>
    <row r="79" spans="2:5" ht="18" customHeight="1" x14ac:dyDescent="0.25">
      <c r="B79" s="4" t="s">
        <v>367</v>
      </c>
      <c r="C79" s="4"/>
      <c r="D79" s="34">
        <v>0.04</v>
      </c>
      <c r="E79" s="29" t="s">
        <v>8</v>
      </c>
    </row>
    <row r="80" spans="2:5" ht="18" customHeight="1" x14ac:dyDescent="0.25">
      <c r="B80" s="84" t="s">
        <v>368</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374</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259</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8:D89">
      <formula1>"8.50%,9%,9.50%"</formula1>
    </dataValidation>
    <dataValidation type="list" allowBlank="1" showInputMessage="1" showErrorMessage="1" sqref="D40 D42">
      <formula1>"1.5%,2.5%,3%"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91" t="s">
        <v>0</v>
      </c>
      <c r="H6" s="391"/>
      <c r="I6" s="392" t="s">
        <v>56</v>
      </c>
      <c r="J6" s="392"/>
      <c r="K6" s="392"/>
      <c r="L6" s="392"/>
      <c r="M6" s="392"/>
      <c r="N6" s="392"/>
      <c r="O6" s="392"/>
      <c r="P6" s="392"/>
      <c r="Q6" s="392"/>
    </row>
    <row r="7" spans="2:19" ht="18" customHeight="1" x14ac:dyDescent="0.25">
      <c r="B7" s="3" t="s">
        <v>40</v>
      </c>
      <c r="C7" s="41" t="s">
        <v>23</v>
      </c>
      <c r="D7" s="41"/>
      <c r="E7" s="41" t="s">
        <v>41</v>
      </c>
      <c r="F7" s="41"/>
      <c r="G7" s="42">
        <f>EOMONTH(start_date,8)</f>
        <v>45900</v>
      </c>
      <c r="H7" s="42">
        <f>Completion_date</f>
        <v>45930</v>
      </c>
      <c r="I7" s="42">
        <f>DATE(YEAR(H7),MONTH(H7)+5,DAY(H7))</f>
        <v>46083</v>
      </c>
      <c r="J7" s="42">
        <f>DATE(YEAR(I7)+1,MONTH(I7),DAY(I7))</f>
        <v>46448</v>
      </c>
      <c r="K7" s="42">
        <f t="shared" ref="K7:P7" si="0">DATE(YEAR(J7)+1,MONTH(J7),DAY(J7))</f>
        <v>46814</v>
      </c>
      <c r="L7" s="42">
        <f t="shared" si="0"/>
        <v>47179</v>
      </c>
      <c r="M7" s="42">
        <f t="shared" si="0"/>
        <v>47544</v>
      </c>
      <c r="N7" s="42">
        <f t="shared" si="0"/>
        <v>47909</v>
      </c>
      <c r="O7" s="42">
        <f t="shared" si="0"/>
        <v>48275</v>
      </c>
      <c r="P7" s="42">
        <f t="shared" si="0"/>
        <v>48640</v>
      </c>
      <c r="Q7" s="42">
        <f>DATE(YEAR(P7),MONTH(P7)+4,DAY(P7))</f>
        <v>48762</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9</v>
      </c>
      <c r="D9" s="13"/>
      <c r="E9" s="13"/>
      <c r="F9" s="13"/>
      <c r="G9" s="49">
        <f>MONTH(G7-start_date)</f>
        <v>8</v>
      </c>
      <c r="H9" s="49">
        <f>C9-G9</f>
        <v>1</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0</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t="e">
        <f ca="1">IF(G7&lt;$I$7,G34,0)</f>
        <v>#REF!</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6"/>
  <sheetViews>
    <sheetView showGridLines="0" workbookViewId="0"/>
  </sheetViews>
  <sheetFormatPr defaultRowHeight="15" customHeight="1" x14ac:dyDescent="0.35"/>
  <cols>
    <col min="1" max="1" width="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287</v>
      </c>
      <c r="C12" s="4"/>
      <c r="D12" s="4"/>
      <c r="E12" s="4"/>
      <c r="F12" s="44"/>
      <c r="G12" s="44"/>
      <c r="H12" s="44"/>
      <c r="I12" s="44"/>
      <c r="J12" s="44"/>
      <c r="K12" s="44"/>
      <c r="L12" s="44"/>
      <c r="M12" s="44"/>
      <c r="N12" s="44"/>
      <c r="O12" s="4"/>
      <c r="P12" s="4"/>
    </row>
    <row r="13" spans="2:16" ht="18" customHeight="1" x14ac:dyDescent="0.35">
      <c r="B13" s="4" t="s">
        <v>288</v>
      </c>
      <c r="C13" s="4"/>
      <c r="D13" s="4"/>
      <c r="E13" s="4"/>
      <c r="F13" s="142">
        <f>'Common Assumption'!D23</f>
        <v>27800</v>
      </c>
      <c r="G13" s="45">
        <f>F13</f>
        <v>27800</v>
      </c>
      <c r="H13" s="45">
        <f t="shared" ref="H13:O13" si="3">G13</f>
        <v>27800</v>
      </c>
      <c r="I13" s="45">
        <f t="shared" si="3"/>
        <v>27800</v>
      </c>
      <c r="J13" s="45">
        <f t="shared" si="3"/>
        <v>27800</v>
      </c>
      <c r="K13" s="45">
        <f t="shared" si="3"/>
        <v>27800</v>
      </c>
      <c r="L13" s="45">
        <f t="shared" si="3"/>
        <v>27800</v>
      </c>
      <c r="M13" s="45">
        <f t="shared" si="3"/>
        <v>27800</v>
      </c>
      <c r="N13" s="45">
        <f t="shared" si="3"/>
        <v>27800</v>
      </c>
      <c r="O13" s="45">
        <f t="shared" si="3"/>
        <v>27800</v>
      </c>
      <c r="P13" s="4"/>
    </row>
    <row r="14" spans="2:16" ht="18" customHeight="1" x14ac:dyDescent="0.35">
      <c r="B14" s="4" t="s">
        <v>289</v>
      </c>
      <c r="C14" s="4"/>
      <c r="D14" s="4"/>
      <c r="E14" s="4"/>
      <c r="F14" s="139">
        <f>'Common Assumption'!D24</f>
        <v>23</v>
      </c>
      <c r="G14" s="44">
        <f>F14*(1+G15)</f>
        <v>23</v>
      </c>
      <c r="H14" s="44">
        <f t="shared" ref="H14:O14" si="4">G14*(1+H15)</f>
        <v>23</v>
      </c>
      <c r="I14" s="44">
        <f t="shared" si="4"/>
        <v>24.150000000000002</v>
      </c>
      <c r="J14" s="44">
        <f t="shared" si="4"/>
        <v>24.150000000000002</v>
      </c>
      <c r="K14" s="44">
        <f t="shared" si="4"/>
        <v>24.150000000000002</v>
      </c>
      <c r="L14" s="44">
        <f t="shared" si="4"/>
        <v>25.357500000000002</v>
      </c>
      <c r="M14" s="44">
        <f t="shared" si="4"/>
        <v>25.357500000000002</v>
      </c>
      <c r="N14" s="44">
        <f t="shared" si="4"/>
        <v>25.357500000000002</v>
      </c>
      <c r="O14" s="44">
        <f t="shared" si="4"/>
        <v>26.625375000000002</v>
      </c>
      <c r="P14" s="4"/>
    </row>
    <row r="15" spans="2:16" ht="18" customHeight="1" x14ac:dyDescent="0.35">
      <c r="B15" s="4" t="s">
        <v>290</v>
      </c>
      <c r="C15" s="4"/>
      <c r="D15" s="4"/>
      <c r="E15" s="4"/>
      <c r="F15" s="167"/>
      <c r="G15" s="34"/>
      <c r="H15" s="34"/>
      <c r="I15" s="34">
        <f>'Common Assumption'!D26</f>
        <v>0.05</v>
      </c>
      <c r="J15" s="34"/>
      <c r="K15" s="34"/>
      <c r="L15" s="34">
        <f>I15</f>
        <v>0.05</v>
      </c>
      <c r="M15" s="34"/>
      <c r="N15" s="34"/>
      <c r="O15" s="34">
        <f>L15</f>
        <v>0.05</v>
      </c>
      <c r="P15" s="4"/>
    </row>
    <row r="16" spans="2:16" ht="18" customHeight="1" x14ac:dyDescent="0.35">
      <c r="B16" s="4" t="s">
        <v>291</v>
      </c>
      <c r="C16" s="4"/>
      <c r="D16" s="4"/>
      <c r="E16" s="4"/>
      <c r="F16" s="45">
        <f>F13*F14</f>
        <v>639400</v>
      </c>
      <c r="G16" s="45">
        <f t="shared" ref="G16:O16" si="5">G13*G14</f>
        <v>639400</v>
      </c>
      <c r="H16" s="45">
        <f t="shared" si="5"/>
        <v>639400</v>
      </c>
      <c r="I16" s="45">
        <f t="shared" si="5"/>
        <v>671370.00000000012</v>
      </c>
      <c r="J16" s="45">
        <f t="shared" si="5"/>
        <v>671370.00000000012</v>
      </c>
      <c r="K16" s="45">
        <f t="shared" si="5"/>
        <v>671370.00000000012</v>
      </c>
      <c r="L16" s="45">
        <f t="shared" si="5"/>
        <v>704938.5</v>
      </c>
      <c r="M16" s="45">
        <f t="shared" si="5"/>
        <v>704938.5</v>
      </c>
      <c r="N16" s="45">
        <f t="shared" si="5"/>
        <v>704938.5</v>
      </c>
      <c r="O16" s="45">
        <f t="shared" si="5"/>
        <v>740185.42500000005</v>
      </c>
      <c r="P16" s="4"/>
    </row>
    <row r="17" spans="2:16" ht="18" customHeight="1" x14ac:dyDescent="0.35">
      <c r="B17" s="4" t="s">
        <v>292</v>
      </c>
      <c r="C17" s="4"/>
      <c r="D17" s="4"/>
      <c r="E17" s="4"/>
      <c r="F17" s="45">
        <f>F16*F9</f>
        <v>3836400</v>
      </c>
      <c r="G17" s="45">
        <f t="shared" ref="G17:O17" si="6">G16*G9</f>
        <v>7672800</v>
      </c>
      <c r="H17" s="45">
        <f t="shared" si="6"/>
        <v>7672800</v>
      </c>
      <c r="I17" s="45">
        <f t="shared" si="6"/>
        <v>8056440.0000000019</v>
      </c>
      <c r="J17" s="45">
        <f t="shared" si="6"/>
        <v>8056440.0000000019</v>
      </c>
      <c r="K17" s="45">
        <f t="shared" si="6"/>
        <v>8056440.0000000019</v>
      </c>
      <c r="L17" s="45">
        <f t="shared" si="6"/>
        <v>8459262</v>
      </c>
      <c r="M17" s="45">
        <f t="shared" si="6"/>
        <v>8459262</v>
      </c>
      <c r="N17" s="45">
        <f t="shared" si="6"/>
        <v>8459262</v>
      </c>
      <c r="O17" s="45">
        <f t="shared" si="6"/>
        <v>8882225.1000000015</v>
      </c>
      <c r="P17" s="4"/>
    </row>
    <row r="18" spans="2:16" ht="18" customHeight="1" x14ac:dyDescent="0.35">
      <c r="B18" s="79" t="s">
        <v>293</v>
      </c>
      <c r="C18" s="79"/>
      <c r="D18" s="79"/>
      <c r="E18" s="79"/>
      <c r="F18" s="111">
        <f>F17/10^7</f>
        <v>0.38363999999999998</v>
      </c>
      <c r="G18" s="111">
        <f t="shared" ref="G18:O18" si="7">G17/10^7</f>
        <v>0.76727999999999996</v>
      </c>
      <c r="H18" s="111">
        <f t="shared" si="7"/>
        <v>0.76727999999999996</v>
      </c>
      <c r="I18" s="111">
        <f t="shared" si="7"/>
        <v>0.80564400000000014</v>
      </c>
      <c r="J18" s="111">
        <f t="shared" si="7"/>
        <v>0.80564400000000014</v>
      </c>
      <c r="K18" s="111">
        <f t="shared" si="7"/>
        <v>0.80564400000000014</v>
      </c>
      <c r="L18" s="111">
        <f t="shared" si="7"/>
        <v>0.84592619999999996</v>
      </c>
      <c r="M18" s="111">
        <f t="shared" si="7"/>
        <v>0.84592619999999996</v>
      </c>
      <c r="N18" s="111">
        <f t="shared" si="7"/>
        <v>0.84592619999999996</v>
      </c>
      <c r="O18" s="111">
        <f t="shared" si="7"/>
        <v>0.88822251000000019</v>
      </c>
      <c r="P18" s="4"/>
    </row>
    <row r="19" spans="2:16" ht="9.75" customHeight="1" x14ac:dyDescent="0.35">
      <c r="B19" s="17"/>
      <c r="D19" s="29"/>
      <c r="E19" s="29"/>
      <c r="F19" s="29"/>
    </row>
    <row r="20" spans="2:16" ht="18" customHeight="1" x14ac:dyDescent="0.35">
      <c r="B20" s="17" t="s">
        <v>294</v>
      </c>
      <c r="D20" s="29"/>
      <c r="E20" s="29"/>
      <c r="F20" s="29">
        <f>'Common Assumption'!D27</f>
        <v>0.04</v>
      </c>
      <c r="G20" s="29">
        <f>F20</f>
        <v>0.04</v>
      </c>
      <c r="H20" s="29">
        <f t="shared" ref="H20:O20" si="8">G20</f>
        <v>0.04</v>
      </c>
      <c r="I20" s="29">
        <f t="shared" si="8"/>
        <v>0.04</v>
      </c>
      <c r="J20" s="29">
        <f t="shared" si="8"/>
        <v>0.04</v>
      </c>
      <c r="K20" s="29">
        <f t="shared" si="8"/>
        <v>0.04</v>
      </c>
      <c r="L20" s="29">
        <f t="shared" si="8"/>
        <v>0.04</v>
      </c>
      <c r="M20" s="29">
        <f t="shared" si="8"/>
        <v>0.04</v>
      </c>
      <c r="N20" s="29">
        <f t="shared" si="8"/>
        <v>0.04</v>
      </c>
      <c r="O20" s="29">
        <f t="shared" si="8"/>
        <v>0.04</v>
      </c>
    </row>
    <row r="21" spans="2:16" ht="18" customHeight="1" x14ac:dyDescent="0.35">
      <c r="B21" s="17" t="s">
        <v>295</v>
      </c>
      <c r="D21" s="29"/>
      <c r="E21" s="29"/>
      <c r="F21" s="45">
        <f>F20*F16</f>
        <v>25576</v>
      </c>
      <c r="G21" s="45">
        <f t="shared" ref="G21:O21" si="9">G20*G16</f>
        <v>25576</v>
      </c>
      <c r="H21" s="45">
        <f t="shared" si="9"/>
        <v>25576</v>
      </c>
      <c r="I21" s="45">
        <f t="shared" si="9"/>
        <v>26854.800000000007</v>
      </c>
      <c r="J21" s="45">
        <f t="shared" si="9"/>
        <v>26854.800000000007</v>
      </c>
      <c r="K21" s="45">
        <f t="shared" si="9"/>
        <v>26854.800000000007</v>
      </c>
      <c r="L21" s="45">
        <f t="shared" si="9"/>
        <v>28197.54</v>
      </c>
      <c r="M21" s="45">
        <f t="shared" si="9"/>
        <v>28197.54</v>
      </c>
      <c r="N21" s="45">
        <f t="shared" si="9"/>
        <v>28197.54</v>
      </c>
      <c r="O21" s="45">
        <f t="shared" si="9"/>
        <v>29607.417000000001</v>
      </c>
    </row>
    <row r="22" spans="2:16" ht="18" customHeight="1" x14ac:dyDescent="0.35">
      <c r="B22" s="79" t="s">
        <v>296</v>
      </c>
      <c r="C22" s="79"/>
      <c r="D22" s="79"/>
      <c r="E22" s="79"/>
      <c r="F22" s="111">
        <f>F21*F9/10^7</f>
        <v>1.5345599999999999E-2</v>
      </c>
      <c r="G22" s="111">
        <f t="shared" ref="G22:O22" si="10">G21*G9/10^7</f>
        <v>3.0691199999999998E-2</v>
      </c>
      <c r="H22" s="111">
        <f t="shared" si="10"/>
        <v>3.0691199999999998E-2</v>
      </c>
      <c r="I22" s="111">
        <f t="shared" si="10"/>
        <v>3.2225760000000006E-2</v>
      </c>
      <c r="J22" s="111">
        <f t="shared" si="10"/>
        <v>3.2225760000000006E-2</v>
      </c>
      <c r="K22" s="111">
        <f t="shared" si="10"/>
        <v>3.2225760000000006E-2</v>
      </c>
      <c r="L22" s="111">
        <f t="shared" si="10"/>
        <v>3.3837048000000002E-2</v>
      </c>
      <c r="M22" s="111">
        <f t="shared" si="10"/>
        <v>3.3837048000000002E-2</v>
      </c>
      <c r="N22" s="111">
        <f t="shared" si="10"/>
        <v>3.3837048000000002E-2</v>
      </c>
      <c r="O22" s="111">
        <f t="shared" si="10"/>
        <v>3.5528900400000001E-2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297</v>
      </c>
      <c r="D24" s="29"/>
      <c r="E24" s="29"/>
      <c r="F24" s="29"/>
    </row>
    <row r="25" spans="2:16" ht="18" customHeight="1" x14ac:dyDescent="0.35">
      <c r="B25" s="17" t="s">
        <v>298</v>
      </c>
      <c r="D25" s="29"/>
      <c r="E25" s="29"/>
      <c r="F25" s="142">
        <f>'Common Assumption'!D30</f>
        <v>15</v>
      </c>
      <c r="G25" s="45">
        <f>F25</f>
        <v>15</v>
      </c>
      <c r="H25" s="45">
        <f t="shared" ref="H25:O25" si="11">G25</f>
        <v>15</v>
      </c>
      <c r="I25" s="45">
        <f t="shared" si="11"/>
        <v>15</v>
      </c>
      <c r="J25" s="45">
        <f t="shared" si="11"/>
        <v>15</v>
      </c>
      <c r="K25" s="45">
        <f t="shared" si="11"/>
        <v>15</v>
      </c>
      <c r="L25" s="45">
        <f t="shared" si="11"/>
        <v>15</v>
      </c>
      <c r="M25" s="45">
        <f t="shared" si="11"/>
        <v>15</v>
      </c>
      <c r="N25" s="45">
        <f t="shared" si="11"/>
        <v>15</v>
      </c>
      <c r="O25" s="45">
        <f t="shared" si="11"/>
        <v>15</v>
      </c>
    </row>
    <row r="26" spans="2:16" ht="18" customHeight="1" x14ac:dyDescent="0.35">
      <c r="B26" s="4" t="s">
        <v>299</v>
      </c>
      <c r="F26" s="45">
        <f>'Common Assumption'!D29</f>
        <v>5000</v>
      </c>
      <c r="G26" s="45">
        <f>F26</f>
        <v>5000</v>
      </c>
      <c r="H26" s="45">
        <f t="shared" ref="H26:O26" si="12">G26</f>
        <v>5000</v>
      </c>
      <c r="I26" s="45">
        <f t="shared" si="12"/>
        <v>5000</v>
      </c>
      <c r="J26" s="45">
        <f t="shared" si="12"/>
        <v>5000</v>
      </c>
      <c r="K26" s="45">
        <f t="shared" si="12"/>
        <v>5000</v>
      </c>
      <c r="L26" s="45">
        <f t="shared" si="12"/>
        <v>5000</v>
      </c>
      <c r="M26" s="45">
        <f t="shared" si="12"/>
        <v>5000</v>
      </c>
      <c r="N26" s="45">
        <f t="shared" si="12"/>
        <v>5000</v>
      </c>
      <c r="O26" s="45">
        <f t="shared" si="12"/>
        <v>5000</v>
      </c>
    </row>
    <row r="27" spans="2:16" ht="18" customHeight="1" x14ac:dyDescent="0.35">
      <c r="B27" s="4" t="s">
        <v>300</v>
      </c>
      <c r="C27" s="4"/>
      <c r="D27" s="4"/>
      <c r="E27" s="4"/>
      <c r="F27" s="45">
        <f>F26*F25</f>
        <v>75000</v>
      </c>
      <c r="G27" s="45">
        <f t="shared" ref="G27:O27" si="13">G26*G25</f>
        <v>75000</v>
      </c>
      <c r="H27" s="45">
        <f t="shared" si="13"/>
        <v>75000</v>
      </c>
      <c r="I27" s="45">
        <f t="shared" si="13"/>
        <v>75000</v>
      </c>
      <c r="J27" s="45">
        <f t="shared" si="13"/>
        <v>75000</v>
      </c>
      <c r="K27" s="45">
        <f t="shared" si="13"/>
        <v>75000</v>
      </c>
      <c r="L27" s="45">
        <f t="shared" si="13"/>
        <v>75000</v>
      </c>
      <c r="M27" s="45">
        <f t="shared" si="13"/>
        <v>75000</v>
      </c>
      <c r="N27" s="45">
        <f t="shared" si="13"/>
        <v>75000</v>
      </c>
      <c r="O27" s="45">
        <f t="shared" si="13"/>
        <v>75000</v>
      </c>
      <c r="P27" s="4"/>
    </row>
    <row r="28" spans="2:16" ht="18" customHeight="1" x14ac:dyDescent="0.35">
      <c r="B28" s="4" t="s">
        <v>301</v>
      </c>
      <c r="C28" s="4"/>
      <c r="D28" s="4"/>
      <c r="E28" s="4"/>
      <c r="F28" s="45">
        <f>F27*F9</f>
        <v>450000</v>
      </c>
      <c r="G28" s="45">
        <f t="shared" ref="G28:O28" si="14">G27*G9</f>
        <v>900000</v>
      </c>
      <c r="H28" s="45">
        <f t="shared" si="14"/>
        <v>900000</v>
      </c>
      <c r="I28" s="45">
        <f t="shared" si="14"/>
        <v>900000</v>
      </c>
      <c r="J28" s="45">
        <f t="shared" si="14"/>
        <v>900000</v>
      </c>
      <c r="K28" s="45">
        <f t="shared" si="14"/>
        <v>900000</v>
      </c>
      <c r="L28" s="45">
        <f t="shared" si="14"/>
        <v>900000</v>
      </c>
      <c r="M28" s="45">
        <f t="shared" si="14"/>
        <v>900000</v>
      </c>
      <c r="N28" s="45">
        <f t="shared" si="14"/>
        <v>900000</v>
      </c>
      <c r="O28" s="45">
        <f t="shared" si="14"/>
        <v>900000</v>
      </c>
      <c r="P28" s="4"/>
    </row>
    <row r="29" spans="2:16" ht="18" customHeight="1" x14ac:dyDescent="0.35">
      <c r="B29" s="79" t="s">
        <v>302</v>
      </c>
      <c r="C29" s="79"/>
      <c r="D29" s="79"/>
      <c r="E29" s="79"/>
      <c r="F29" s="111">
        <f>F28/10^7</f>
        <v>4.4999999999999998E-2</v>
      </c>
      <c r="G29" s="111">
        <f t="shared" ref="G29:O29" si="15">G28/10^7</f>
        <v>0.09</v>
      </c>
      <c r="H29" s="111">
        <f t="shared" si="15"/>
        <v>0.09</v>
      </c>
      <c r="I29" s="111">
        <f t="shared" si="15"/>
        <v>0.09</v>
      </c>
      <c r="J29" s="111">
        <f t="shared" si="15"/>
        <v>0.09</v>
      </c>
      <c r="K29" s="111">
        <f t="shared" si="15"/>
        <v>0.09</v>
      </c>
      <c r="L29" s="111">
        <f t="shared" si="15"/>
        <v>0.09</v>
      </c>
      <c r="M29" s="111">
        <f t="shared" si="15"/>
        <v>0.09</v>
      </c>
      <c r="N29" s="111">
        <f t="shared" si="15"/>
        <v>0.09</v>
      </c>
      <c r="O29" s="111">
        <f t="shared" si="15"/>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303</v>
      </c>
      <c r="C31" s="4"/>
      <c r="D31" s="4"/>
      <c r="E31" s="4"/>
      <c r="F31" s="4"/>
      <c r="G31" s="4"/>
      <c r="H31" s="4"/>
      <c r="I31" s="4"/>
      <c r="J31" s="4"/>
      <c r="K31" s="4"/>
      <c r="L31" s="4"/>
      <c r="M31" s="4"/>
      <c r="N31" s="4"/>
      <c r="O31" s="4"/>
      <c r="P31" s="4"/>
    </row>
    <row r="32" spans="2:16" ht="18" customHeight="1" x14ac:dyDescent="0.35">
      <c r="B32" s="17" t="s">
        <v>304</v>
      </c>
      <c r="D32" s="29"/>
      <c r="E32" s="29"/>
      <c r="F32" s="139">
        <f>'Common Assumption'!D34</f>
        <v>50</v>
      </c>
      <c r="G32" s="44">
        <f>F32</f>
        <v>50</v>
      </c>
      <c r="H32" s="44">
        <f t="shared" ref="H32:O32" si="16">G32</f>
        <v>50</v>
      </c>
      <c r="I32" s="44">
        <f t="shared" si="16"/>
        <v>50</v>
      </c>
      <c r="J32" s="44">
        <f t="shared" si="16"/>
        <v>50</v>
      </c>
      <c r="K32" s="44">
        <f t="shared" si="16"/>
        <v>50</v>
      </c>
      <c r="L32" s="44">
        <f t="shared" si="16"/>
        <v>50</v>
      </c>
      <c r="M32" s="44">
        <f t="shared" si="16"/>
        <v>50</v>
      </c>
      <c r="N32" s="44">
        <f t="shared" si="16"/>
        <v>50</v>
      </c>
      <c r="O32" s="44">
        <f t="shared" si="16"/>
        <v>50</v>
      </c>
      <c r="P32" s="4"/>
    </row>
    <row r="33" spans="2:16" ht="18" customHeight="1" x14ac:dyDescent="0.35">
      <c r="B33" s="4" t="s">
        <v>306</v>
      </c>
      <c r="F33" s="44">
        <f>'Common Assumption'!D35</f>
        <v>20000</v>
      </c>
      <c r="G33" s="44">
        <f>F33*(1+G34)</f>
        <v>21500</v>
      </c>
      <c r="H33" s="44">
        <f t="shared" ref="H33:O33" si="17">G33*(1+H34)</f>
        <v>23112.5</v>
      </c>
      <c r="I33" s="44">
        <f t="shared" si="17"/>
        <v>24845.9375</v>
      </c>
      <c r="J33" s="44">
        <f t="shared" si="17"/>
        <v>26709.3828125</v>
      </c>
      <c r="K33" s="44">
        <f t="shared" si="17"/>
        <v>28712.586523437498</v>
      </c>
      <c r="L33" s="44">
        <f t="shared" si="17"/>
        <v>30866.03051269531</v>
      </c>
      <c r="M33" s="44">
        <f t="shared" si="17"/>
        <v>33180.98280114746</v>
      </c>
      <c r="N33" s="44">
        <f t="shared" si="17"/>
        <v>35669.556511233517</v>
      </c>
      <c r="O33" s="44">
        <f t="shared" si="17"/>
        <v>38344.773249576028</v>
      </c>
      <c r="P33" s="4"/>
    </row>
    <row r="34" spans="2:16" ht="18" customHeight="1" x14ac:dyDescent="0.35">
      <c r="B34" s="4" t="s">
        <v>305</v>
      </c>
      <c r="C34" s="4"/>
      <c r="D34" s="4"/>
      <c r="E34" s="4"/>
      <c r="F34" s="168">
        <f>'Common Assumption'!D38</f>
        <v>7.4999999999999997E-2</v>
      </c>
      <c r="G34" s="169">
        <f>F34</f>
        <v>7.4999999999999997E-2</v>
      </c>
      <c r="H34" s="169">
        <f t="shared" ref="H34:O34" si="18">G34</f>
        <v>7.4999999999999997E-2</v>
      </c>
      <c r="I34" s="169">
        <f t="shared" si="18"/>
        <v>7.4999999999999997E-2</v>
      </c>
      <c r="J34" s="169">
        <f t="shared" si="18"/>
        <v>7.4999999999999997E-2</v>
      </c>
      <c r="K34" s="169">
        <f t="shared" si="18"/>
        <v>7.4999999999999997E-2</v>
      </c>
      <c r="L34" s="169">
        <f t="shared" si="18"/>
        <v>7.4999999999999997E-2</v>
      </c>
      <c r="M34" s="169">
        <f t="shared" si="18"/>
        <v>7.4999999999999997E-2</v>
      </c>
      <c r="N34" s="169">
        <f t="shared" si="18"/>
        <v>7.4999999999999997E-2</v>
      </c>
      <c r="O34" s="169">
        <f t="shared" si="18"/>
        <v>7.4999999999999997E-2</v>
      </c>
      <c r="P34" s="4"/>
    </row>
    <row r="35" spans="2:16" ht="18" customHeight="1" x14ac:dyDescent="0.35">
      <c r="B35" s="4" t="s">
        <v>308</v>
      </c>
      <c r="C35" s="4"/>
      <c r="D35" s="4"/>
      <c r="E35" s="4"/>
      <c r="F35" s="45">
        <f>F33*F32</f>
        <v>1000000</v>
      </c>
      <c r="G35" s="45">
        <f t="shared" ref="G35:O35" si="19">G33*G32</f>
        <v>1075000</v>
      </c>
      <c r="H35" s="45">
        <f t="shared" si="19"/>
        <v>1155625</v>
      </c>
      <c r="I35" s="45">
        <f t="shared" si="19"/>
        <v>1242296.875</v>
      </c>
      <c r="J35" s="45">
        <f t="shared" si="19"/>
        <v>1335469.140625</v>
      </c>
      <c r="K35" s="45">
        <f t="shared" si="19"/>
        <v>1435629.326171875</v>
      </c>
      <c r="L35" s="45">
        <f t="shared" si="19"/>
        <v>1543301.5256347654</v>
      </c>
      <c r="M35" s="45">
        <f t="shared" si="19"/>
        <v>1659049.1400573731</v>
      </c>
      <c r="N35" s="45">
        <f t="shared" si="19"/>
        <v>1783477.8255616759</v>
      </c>
      <c r="O35" s="45">
        <f t="shared" si="19"/>
        <v>1917238.6624788013</v>
      </c>
      <c r="P35" s="4"/>
    </row>
    <row r="36" spans="2:16" ht="18" customHeight="1" x14ac:dyDescent="0.35">
      <c r="B36" s="4" t="s">
        <v>307</v>
      </c>
      <c r="C36" s="4"/>
      <c r="D36" s="4"/>
      <c r="E36" s="4"/>
      <c r="F36" s="45">
        <f>F33*F32*F9</f>
        <v>6000000</v>
      </c>
      <c r="G36" s="45">
        <f t="shared" ref="G36:O36" si="20">G33*G32*G9</f>
        <v>12900000</v>
      </c>
      <c r="H36" s="45">
        <f t="shared" si="20"/>
        <v>13867500</v>
      </c>
      <c r="I36" s="45">
        <f t="shared" si="20"/>
        <v>14907562.5</v>
      </c>
      <c r="J36" s="45">
        <f t="shared" si="20"/>
        <v>16025629.6875</v>
      </c>
      <c r="K36" s="45">
        <f t="shared" si="20"/>
        <v>17227551.9140625</v>
      </c>
      <c r="L36" s="45">
        <f t="shared" si="20"/>
        <v>18519618.307617184</v>
      </c>
      <c r="M36" s="45">
        <f t="shared" si="20"/>
        <v>19908589.680688478</v>
      </c>
      <c r="N36" s="45">
        <f t="shared" si="20"/>
        <v>21401733.90674011</v>
      </c>
      <c r="O36" s="45">
        <f t="shared" si="20"/>
        <v>23006863.949745618</v>
      </c>
      <c r="P36" s="4"/>
    </row>
    <row r="37" spans="2:16" ht="18" customHeight="1" x14ac:dyDescent="0.35">
      <c r="B37" s="79" t="s">
        <v>303</v>
      </c>
      <c r="C37" s="79"/>
      <c r="D37" s="79"/>
      <c r="E37" s="79"/>
      <c r="F37" s="111">
        <f>F36/10^7</f>
        <v>0.6</v>
      </c>
      <c r="G37" s="111">
        <f t="shared" ref="G37:O37" si="21">G36/10^7</f>
        <v>1.29</v>
      </c>
      <c r="H37" s="111">
        <f t="shared" si="21"/>
        <v>1.3867499999999999</v>
      </c>
      <c r="I37" s="111">
        <f t="shared" si="21"/>
        <v>1.49075625</v>
      </c>
      <c r="J37" s="111">
        <f t="shared" si="21"/>
        <v>1.60256296875</v>
      </c>
      <c r="K37" s="111">
        <f t="shared" si="21"/>
        <v>1.72275519140625</v>
      </c>
      <c r="L37" s="111">
        <f t="shared" si="21"/>
        <v>1.8519618307617183</v>
      </c>
      <c r="M37" s="111">
        <f t="shared" si="21"/>
        <v>1.9908589680688478</v>
      </c>
      <c r="N37" s="111">
        <f t="shared" si="21"/>
        <v>2.1401733906740112</v>
      </c>
      <c r="O37" s="111">
        <f t="shared" si="21"/>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309</v>
      </c>
      <c r="C39" s="4"/>
      <c r="D39" s="4"/>
      <c r="E39" s="4"/>
      <c r="F39" s="168">
        <f>'Common Assumption'!D37</f>
        <v>0.08</v>
      </c>
      <c r="G39" s="59">
        <f>F39</f>
        <v>0.08</v>
      </c>
      <c r="H39" s="59">
        <f t="shared" ref="H39:O39" si="22">G39</f>
        <v>0.08</v>
      </c>
      <c r="I39" s="59">
        <f t="shared" si="22"/>
        <v>0.08</v>
      </c>
      <c r="J39" s="59">
        <f t="shared" si="22"/>
        <v>0.08</v>
      </c>
      <c r="K39" s="59">
        <f t="shared" si="22"/>
        <v>0.08</v>
      </c>
      <c r="L39" s="59">
        <f t="shared" si="22"/>
        <v>0.08</v>
      </c>
      <c r="M39" s="59">
        <f t="shared" si="22"/>
        <v>0.08</v>
      </c>
      <c r="N39" s="59">
        <f t="shared" si="22"/>
        <v>0.08</v>
      </c>
      <c r="O39" s="59">
        <f t="shared" si="22"/>
        <v>0.08</v>
      </c>
      <c r="P39" s="4"/>
    </row>
    <row r="40" spans="2:16" ht="18" customHeight="1" x14ac:dyDescent="0.35">
      <c r="B40" s="79" t="s">
        <v>310</v>
      </c>
      <c r="C40" s="79"/>
      <c r="D40" s="79"/>
      <c r="E40" s="79"/>
      <c r="F40" s="111">
        <f>F37*F39</f>
        <v>4.8000000000000001E-2</v>
      </c>
      <c r="G40" s="111">
        <f t="shared" ref="G40:O40" si="23">G37*G39</f>
        <v>0.1032</v>
      </c>
      <c r="H40" s="111">
        <f t="shared" si="23"/>
        <v>0.11094</v>
      </c>
      <c r="I40" s="111">
        <f t="shared" si="23"/>
        <v>0.11926050000000001</v>
      </c>
      <c r="J40" s="111">
        <f t="shared" si="23"/>
        <v>0.12820503750000001</v>
      </c>
      <c r="K40" s="111">
        <f t="shared" si="23"/>
        <v>0.1378204153125</v>
      </c>
      <c r="L40" s="111">
        <f t="shared" si="23"/>
        <v>0.14815694646093747</v>
      </c>
      <c r="M40" s="111">
        <f t="shared" si="23"/>
        <v>0.15926871744550783</v>
      </c>
      <c r="N40" s="111">
        <f t="shared" si="23"/>
        <v>0.1712138712539209</v>
      </c>
      <c r="O40" s="111">
        <f t="shared" si="23"/>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324</v>
      </c>
      <c r="C42" s="4"/>
      <c r="D42" s="4"/>
      <c r="E42" s="4"/>
      <c r="F42" s="4"/>
      <c r="G42" s="4"/>
      <c r="H42" s="4"/>
      <c r="I42" s="4"/>
      <c r="J42" s="4"/>
      <c r="K42" s="4"/>
      <c r="L42" s="4"/>
      <c r="M42" s="4"/>
      <c r="N42" s="4"/>
      <c r="O42" s="4"/>
      <c r="P42" s="4"/>
    </row>
    <row r="43" spans="2:16" ht="18" customHeight="1" x14ac:dyDescent="0.35">
      <c r="B43" s="113" t="s">
        <v>325</v>
      </c>
      <c r="C43" s="4"/>
      <c r="D43" s="4"/>
      <c r="E43" s="4"/>
      <c r="F43" s="4"/>
      <c r="G43" s="4"/>
      <c r="H43" s="4"/>
      <c r="I43" s="4"/>
      <c r="J43" s="4"/>
      <c r="K43" s="4"/>
      <c r="L43" s="4"/>
      <c r="M43" s="4"/>
      <c r="N43" s="4"/>
      <c r="O43" s="4"/>
      <c r="P43" s="4"/>
    </row>
    <row r="44" spans="2:16" ht="18" customHeight="1" x14ac:dyDescent="0.35">
      <c r="B44" s="4" t="s">
        <v>330</v>
      </c>
      <c r="C44" s="4"/>
      <c r="D44" s="4"/>
      <c r="E44" s="4"/>
      <c r="F44" s="139">
        <f>'Common Assumption'!D61</f>
        <v>965</v>
      </c>
      <c r="G44" s="44">
        <f>F44</f>
        <v>965</v>
      </c>
      <c r="H44" s="44">
        <f t="shared" ref="H44:O44" si="24">G44</f>
        <v>965</v>
      </c>
      <c r="I44" s="44">
        <f t="shared" si="24"/>
        <v>965</v>
      </c>
      <c r="J44" s="44">
        <f t="shared" si="24"/>
        <v>965</v>
      </c>
      <c r="K44" s="44">
        <f t="shared" si="24"/>
        <v>965</v>
      </c>
      <c r="L44" s="44">
        <f t="shared" si="24"/>
        <v>965</v>
      </c>
      <c r="M44" s="44">
        <f t="shared" si="24"/>
        <v>965</v>
      </c>
      <c r="N44" s="44">
        <f t="shared" si="24"/>
        <v>965</v>
      </c>
      <c r="O44" s="44">
        <f t="shared" si="24"/>
        <v>965</v>
      </c>
      <c r="P44" s="4"/>
    </row>
    <row r="45" spans="2:16" ht="18" customHeight="1" x14ac:dyDescent="0.35">
      <c r="B45" s="4" t="s">
        <v>331</v>
      </c>
      <c r="C45" s="4"/>
      <c r="D45" s="4"/>
      <c r="E45" s="4"/>
      <c r="F45" s="139">
        <f>'Common Assumption'!D62</f>
        <v>1053</v>
      </c>
      <c r="G45" s="43">
        <f>F45</f>
        <v>1053</v>
      </c>
      <c r="H45" s="43">
        <f t="shared" ref="H45:O45" si="25">G45</f>
        <v>1053</v>
      </c>
      <c r="I45" s="43">
        <f t="shared" si="25"/>
        <v>1053</v>
      </c>
      <c r="J45" s="43">
        <f t="shared" si="25"/>
        <v>1053</v>
      </c>
      <c r="K45" s="43">
        <f t="shared" si="25"/>
        <v>1053</v>
      </c>
      <c r="L45" s="43">
        <f t="shared" si="25"/>
        <v>1053</v>
      </c>
      <c r="M45" s="43">
        <f t="shared" si="25"/>
        <v>1053</v>
      </c>
      <c r="N45" s="43">
        <f t="shared" si="25"/>
        <v>1053</v>
      </c>
      <c r="O45" s="43">
        <f t="shared" si="25"/>
        <v>1053</v>
      </c>
      <c r="P45" s="4"/>
    </row>
    <row r="46" spans="2:16" ht="18" customHeight="1" x14ac:dyDescent="0.35">
      <c r="B46" s="4" t="s">
        <v>332</v>
      </c>
      <c r="C46" s="4"/>
      <c r="D46" s="4"/>
      <c r="E46" s="4"/>
      <c r="F46" s="43">
        <f>F44*F45</f>
        <v>1016145</v>
      </c>
      <c r="G46" s="43">
        <f t="shared" ref="G46:O46" si="26">G44*G45</f>
        <v>1016145</v>
      </c>
      <c r="H46" s="43">
        <f t="shared" si="26"/>
        <v>1016145</v>
      </c>
      <c r="I46" s="43">
        <f t="shared" si="26"/>
        <v>1016145</v>
      </c>
      <c r="J46" s="43">
        <f t="shared" si="26"/>
        <v>1016145</v>
      </c>
      <c r="K46" s="43">
        <f t="shared" si="26"/>
        <v>1016145</v>
      </c>
      <c r="L46" s="43">
        <f t="shared" si="26"/>
        <v>1016145</v>
      </c>
      <c r="M46" s="43">
        <f t="shared" si="26"/>
        <v>1016145</v>
      </c>
      <c r="N46" s="43">
        <f t="shared" si="26"/>
        <v>1016145</v>
      </c>
      <c r="O46" s="43">
        <f t="shared" si="26"/>
        <v>1016145</v>
      </c>
      <c r="P46" s="4"/>
    </row>
    <row r="47" spans="2:16" s="89" customFormat="1" ht="18" customHeight="1" x14ac:dyDescent="0.35">
      <c r="B47" s="88" t="s">
        <v>333</v>
      </c>
      <c r="C47" s="88"/>
      <c r="D47" s="88"/>
      <c r="E47" s="88"/>
      <c r="F47" s="164">
        <f>F46*F9/10^7</f>
        <v>0.60968699999999998</v>
      </c>
      <c r="G47" s="164">
        <f t="shared" ref="G47:O47" si="27">G46*G9/10^7</f>
        <v>1.219374</v>
      </c>
      <c r="H47" s="164">
        <f t="shared" si="27"/>
        <v>1.219374</v>
      </c>
      <c r="I47" s="164">
        <f t="shared" si="27"/>
        <v>1.219374</v>
      </c>
      <c r="J47" s="164">
        <f t="shared" si="27"/>
        <v>1.219374</v>
      </c>
      <c r="K47" s="164">
        <f t="shared" si="27"/>
        <v>1.219374</v>
      </c>
      <c r="L47" s="164">
        <f t="shared" si="27"/>
        <v>1.219374</v>
      </c>
      <c r="M47" s="164">
        <f t="shared" si="27"/>
        <v>1.219374</v>
      </c>
      <c r="N47" s="164">
        <f t="shared" si="27"/>
        <v>1.219374</v>
      </c>
      <c r="O47" s="164">
        <f t="shared" si="27"/>
        <v>1.219374</v>
      </c>
    </row>
    <row r="48" spans="2:16" ht="18" customHeight="1" x14ac:dyDescent="0.35">
      <c r="B48" s="113" t="s">
        <v>326</v>
      </c>
      <c r="C48" s="4"/>
      <c r="D48" s="4"/>
      <c r="E48" s="4"/>
      <c r="F48" s="4"/>
      <c r="G48" s="4"/>
      <c r="H48" s="4"/>
      <c r="I48" s="4"/>
      <c r="J48" s="4"/>
      <c r="K48" s="4"/>
      <c r="L48" s="4"/>
      <c r="M48" s="4"/>
      <c r="N48" s="4"/>
      <c r="O48" s="4"/>
      <c r="P48" s="4"/>
    </row>
    <row r="49" spans="2:16" s="89" customFormat="1" ht="18" customHeight="1" x14ac:dyDescent="0.35">
      <c r="B49" s="88" t="s">
        <v>334</v>
      </c>
      <c r="C49" s="88"/>
      <c r="D49" s="88"/>
      <c r="E49" s="88"/>
      <c r="F49" s="164">
        <f>'Common Assumption'!$D$64/10^7*F9</f>
        <v>0.30000000000000004</v>
      </c>
      <c r="G49" s="164">
        <f>'Common Assumption'!$D$64/10^7*G9</f>
        <v>0.60000000000000009</v>
      </c>
      <c r="H49" s="164">
        <f>'Common Assumption'!$D$64/10^7*H9</f>
        <v>0.60000000000000009</v>
      </c>
      <c r="I49" s="164">
        <f>'Common Assumption'!$D$64/10^7*I9</f>
        <v>0.60000000000000009</v>
      </c>
      <c r="J49" s="164">
        <f>'Common Assumption'!$D$64/10^7*J9</f>
        <v>0.60000000000000009</v>
      </c>
      <c r="K49" s="164">
        <f>'Common Assumption'!$D$64/10^7*K9</f>
        <v>0.60000000000000009</v>
      </c>
      <c r="L49" s="164">
        <f>'Common Assumption'!$D$64/10^7*L9</f>
        <v>0.60000000000000009</v>
      </c>
      <c r="M49" s="164">
        <f>'Common Assumption'!$D$64/10^7*M9</f>
        <v>0.60000000000000009</v>
      </c>
      <c r="N49" s="164">
        <f>'Common Assumption'!$D$64/10^7*N9</f>
        <v>0.60000000000000009</v>
      </c>
      <c r="O49" s="164">
        <f>'Common Assumption'!$D$64/10^7*O9</f>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324</v>
      </c>
      <c r="C51" s="79"/>
      <c r="D51" s="79"/>
      <c r="E51" s="79"/>
      <c r="F51" s="111">
        <f>F47+F49</f>
        <v>0.90968700000000002</v>
      </c>
      <c r="G51" s="111">
        <f t="shared" ref="G51:O51" si="28">G47+G49</f>
        <v>1.819374</v>
      </c>
      <c r="H51" s="111">
        <f t="shared" si="28"/>
        <v>1.819374</v>
      </c>
      <c r="I51" s="111">
        <f t="shared" si="28"/>
        <v>1.819374</v>
      </c>
      <c r="J51" s="111">
        <f t="shared" si="28"/>
        <v>1.819374</v>
      </c>
      <c r="K51" s="111">
        <f t="shared" si="28"/>
        <v>1.819374</v>
      </c>
      <c r="L51" s="111">
        <f t="shared" si="28"/>
        <v>1.819374</v>
      </c>
      <c r="M51" s="111">
        <f t="shared" si="28"/>
        <v>1.819374</v>
      </c>
      <c r="N51" s="111">
        <f t="shared" si="28"/>
        <v>1.819374</v>
      </c>
      <c r="O51" s="111">
        <f t="shared" si="28"/>
        <v>1.819374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337</v>
      </c>
      <c r="C53" s="4"/>
      <c r="D53" s="4"/>
      <c r="E53" s="4"/>
      <c r="F53" s="4"/>
      <c r="G53" s="4"/>
      <c r="H53" s="4"/>
      <c r="I53" s="4"/>
      <c r="J53" s="4"/>
      <c r="K53" s="4"/>
      <c r="L53" s="4"/>
      <c r="M53" s="4"/>
      <c r="N53" s="4"/>
      <c r="O53" s="4"/>
      <c r="P53" s="4"/>
    </row>
    <row r="54" spans="2:16" ht="18" customHeight="1" x14ac:dyDescent="0.35">
      <c r="B54" s="4" t="s">
        <v>457</v>
      </c>
      <c r="C54" s="4"/>
      <c r="D54" s="4"/>
      <c r="E54" s="4"/>
      <c r="F54" s="142">
        <f>'Common Assumption'!D47</f>
        <v>1158</v>
      </c>
      <c r="G54" s="45">
        <f>F54</f>
        <v>1158</v>
      </c>
      <c r="H54" s="45">
        <f t="shared" ref="H54:O55" si="29">G54</f>
        <v>1158</v>
      </c>
      <c r="I54" s="45">
        <f t="shared" si="29"/>
        <v>1158</v>
      </c>
      <c r="J54" s="45">
        <f t="shared" si="29"/>
        <v>1158</v>
      </c>
      <c r="K54" s="45">
        <f t="shared" si="29"/>
        <v>1158</v>
      </c>
      <c r="L54" s="45">
        <f t="shared" si="29"/>
        <v>1158</v>
      </c>
      <c r="M54" s="45">
        <f t="shared" si="29"/>
        <v>1158</v>
      </c>
      <c r="N54" s="45">
        <f t="shared" si="29"/>
        <v>1158</v>
      </c>
      <c r="O54" s="45">
        <f t="shared" si="29"/>
        <v>1158</v>
      </c>
      <c r="P54" s="4"/>
    </row>
    <row r="55" spans="2:16" ht="18" customHeight="1" x14ac:dyDescent="0.35">
      <c r="B55" s="4" t="s">
        <v>338</v>
      </c>
      <c r="C55" s="4"/>
      <c r="D55" s="4"/>
      <c r="E55" s="4"/>
      <c r="F55" s="142">
        <f>'Common Assumption'!D53</f>
        <v>422670</v>
      </c>
      <c r="G55" s="45">
        <f>F55</f>
        <v>422670</v>
      </c>
      <c r="H55" s="45">
        <f t="shared" si="29"/>
        <v>422670</v>
      </c>
      <c r="I55" s="45">
        <f t="shared" si="29"/>
        <v>422670</v>
      </c>
      <c r="J55" s="45">
        <f t="shared" si="29"/>
        <v>422670</v>
      </c>
      <c r="K55" s="45">
        <f t="shared" si="29"/>
        <v>422670</v>
      </c>
      <c r="L55" s="45">
        <f t="shared" si="29"/>
        <v>422670</v>
      </c>
      <c r="M55" s="45">
        <f t="shared" si="29"/>
        <v>422670</v>
      </c>
      <c r="N55" s="45">
        <f t="shared" si="29"/>
        <v>422670</v>
      </c>
      <c r="O55" s="45">
        <f t="shared" si="29"/>
        <v>422670</v>
      </c>
      <c r="P55" s="4"/>
    </row>
    <row r="56" spans="2:16" ht="18" customHeight="1" x14ac:dyDescent="0.35">
      <c r="B56" s="4" t="s">
        <v>572</v>
      </c>
      <c r="C56" s="4"/>
      <c r="D56" s="4"/>
      <c r="E56" s="4"/>
      <c r="F56" s="142">
        <f>F55/12*F9</f>
        <v>211335</v>
      </c>
      <c r="G56" s="142">
        <f t="shared" ref="G56:O56" si="30">G55/12*G9</f>
        <v>422670</v>
      </c>
      <c r="H56" s="142">
        <f t="shared" si="30"/>
        <v>422670</v>
      </c>
      <c r="I56" s="142">
        <f t="shared" si="30"/>
        <v>422670</v>
      </c>
      <c r="J56" s="142">
        <f t="shared" si="30"/>
        <v>422670</v>
      </c>
      <c r="K56" s="142">
        <f t="shared" si="30"/>
        <v>422670</v>
      </c>
      <c r="L56" s="142">
        <f t="shared" si="30"/>
        <v>422670</v>
      </c>
      <c r="M56" s="142">
        <f t="shared" si="30"/>
        <v>422670</v>
      </c>
      <c r="N56" s="142">
        <f t="shared" si="30"/>
        <v>422670</v>
      </c>
      <c r="O56" s="142">
        <f t="shared" si="30"/>
        <v>422670</v>
      </c>
      <c r="P56" s="4"/>
    </row>
    <row r="57" spans="2:16" ht="18" customHeight="1" x14ac:dyDescent="0.35">
      <c r="B57" s="4" t="s">
        <v>339</v>
      </c>
      <c r="C57" s="4"/>
      <c r="D57" s="4"/>
      <c r="E57" s="4"/>
      <c r="F57" s="139">
        <f>'Common Assumption'!D52</f>
        <v>17.809999999999999</v>
      </c>
      <c r="G57" s="44">
        <f>F57*(1+G58)</f>
        <v>18.700499999999998</v>
      </c>
      <c r="H57" s="44">
        <f t="shared" ref="H57:O57" si="31">G57*(1+H58)</f>
        <v>19.635524999999998</v>
      </c>
      <c r="I57" s="44">
        <f t="shared" si="31"/>
        <v>20.617301249999997</v>
      </c>
      <c r="J57" s="44">
        <f t="shared" si="31"/>
        <v>21.648166312499999</v>
      </c>
      <c r="K57" s="44">
        <f t="shared" si="31"/>
        <v>22.730574628125002</v>
      </c>
      <c r="L57" s="44">
        <f t="shared" si="31"/>
        <v>23.867103359531253</v>
      </c>
      <c r="M57" s="44">
        <f t="shared" si="31"/>
        <v>25.060458527507816</v>
      </c>
      <c r="N57" s="44">
        <f t="shared" si="31"/>
        <v>26.313481453883206</v>
      </c>
      <c r="O57" s="44">
        <f t="shared" si="31"/>
        <v>27.629155526577367</v>
      </c>
      <c r="P57" s="4"/>
    </row>
    <row r="58" spans="2:16" ht="18" customHeight="1" x14ac:dyDescent="0.35">
      <c r="B58" s="4" t="s">
        <v>340</v>
      </c>
      <c r="C58" s="4"/>
      <c r="D58" s="4"/>
      <c r="E58" s="4"/>
      <c r="F58" s="167">
        <f>'Common Assumption'!D56</f>
        <v>0.05</v>
      </c>
      <c r="G58" s="34">
        <f>F58</f>
        <v>0.05</v>
      </c>
      <c r="H58" s="34">
        <f t="shared" ref="H58:O58" si="32">G58</f>
        <v>0.05</v>
      </c>
      <c r="I58" s="34">
        <f t="shared" si="32"/>
        <v>0.05</v>
      </c>
      <c r="J58" s="34">
        <f t="shared" si="32"/>
        <v>0.05</v>
      </c>
      <c r="K58" s="34">
        <f t="shared" si="32"/>
        <v>0.05</v>
      </c>
      <c r="L58" s="34">
        <f t="shared" si="32"/>
        <v>0.05</v>
      </c>
      <c r="M58" s="34">
        <f t="shared" si="32"/>
        <v>0.05</v>
      </c>
      <c r="N58" s="34">
        <f t="shared" si="32"/>
        <v>0.05</v>
      </c>
      <c r="O58" s="34">
        <f t="shared" si="32"/>
        <v>0.05</v>
      </c>
      <c r="P58" s="4"/>
    </row>
    <row r="59" spans="2:16" s="89" customFormat="1" ht="18" customHeight="1" x14ac:dyDescent="0.35">
      <c r="B59" s="88" t="s">
        <v>341</v>
      </c>
      <c r="C59" s="88"/>
      <c r="D59" s="88"/>
      <c r="E59" s="88"/>
      <c r="F59" s="164">
        <f>F56*F57/10^7</f>
        <v>0.37638763499999994</v>
      </c>
      <c r="G59" s="164">
        <f t="shared" ref="G59:O59" si="33">G56*G57/10^7</f>
        <v>0.79041403349999995</v>
      </c>
      <c r="H59" s="164">
        <f t="shared" si="33"/>
        <v>0.82993473517499994</v>
      </c>
      <c r="I59" s="164">
        <f t="shared" si="33"/>
        <v>0.87143147193374992</v>
      </c>
      <c r="J59" s="164">
        <f t="shared" si="33"/>
        <v>0.91500304553043754</v>
      </c>
      <c r="K59" s="164">
        <f t="shared" si="33"/>
        <v>0.96075319780695945</v>
      </c>
      <c r="L59" s="164">
        <f t="shared" si="33"/>
        <v>1.0087908576973075</v>
      </c>
      <c r="M59" s="164">
        <f t="shared" si="33"/>
        <v>1.0592304005821729</v>
      </c>
      <c r="N59" s="164">
        <f t="shared" si="33"/>
        <v>1.1121919206112816</v>
      </c>
      <c r="O59" s="164">
        <f t="shared" si="33"/>
        <v>1.1678015166418456</v>
      </c>
    </row>
    <row r="60" spans="2:16" ht="18" customHeight="1" x14ac:dyDescent="0.35">
      <c r="B60" s="4" t="s">
        <v>449</v>
      </c>
      <c r="C60" s="4"/>
      <c r="D60" s="4"/>
      <c r="E60" s="4"/>
      <c r="F60" s="139">
        <f>'Common Assumption'!$D$51/10^7/12*F9</f>
        <v>9.3060000000000004E-2</v>
      </c>
      <c r="G60" s="139">
        <f>'Common Assumption'!$D$51/10^7/12*G9</f>
        <v>0.18612000000000001</v>
      </c>
      <c r="H60" s="139">
        <f>'Common Assumption'!$D$51/10^7/12*H9</f>
        <v>0.18612000000000001</v>
      </c>
      <c r="I60" s="139">
        <f>'Common Assumption'!$D$51/10^7/12*I9</f>
        <v>0.18612000000000001</v>
      </c>
      <c r="J60" s="139">
        <f>'Common Assumption'!$D$51/10^7/12*J9</f>
        <v>0.18612000000000001</v>
      </c>
      <c r="K60" s="139">
        <f>'Common Assumption'!$D$51/10^7/12*K9</f>
        <v>0.18612000000000001</v>
      </c>
      <c r="L60" s="139">
        <f>'Common Assumption'!$D$51/10^7/12*L9</f>
        <v>0.18612000000000001</v>
      </c>
      <c r="M60" s="139">
        <f>'Common Assumption'!$D$51/10^7/12*M9</f>
        <v>0.18612000000000001</v>
      </c>
      <c r="N60" s="139">
        <f>'Common Assumption'!$D$51/10^7/12*N9</f>
        <v>0.18612000000000001</v>
      </c>
      <c r="O60" s="139">
        <f>'Common Assumption'!$D$51/10^7/12*O9</f>
        <v>0.18612000000000001</v>
      </c>
      <c r="P60" s="4"/>
    </row>
    <row r="61" spans="2:16" ht="18" customHeight="1" x14ac:dyDescent="0.35">
      <c r="B61" s="79" t="s">
        <v>455</v>
      </c>
      <c r="C61" s="79"/>
      <c r="D61" s="79"/>
      <c r="E61" s="79"/>
      <c r="F61" s="111">
        <f>F59+F60</f>
        <v>0.46944763499999997</v>
      </c>
      <c r="G61" s="111">
        <f t="shared" ref="G61:O61" si="34">G59+G60</f>
        <v>0.9765340334999999</v>
      </c>
      <c r="H61" s="111">
        <f t="shared" si="34"/>
        <v>1.016054735175</v>
      </c>
      <c r="I61" s="111">
        <f t="shared" si="34"/>
        <v>1.05755147193375</v>
      </c>
      <c r="J61" s="111">
        <f t="shared" si="34"/>
        <v>1.1011230455304375</v>
      </c>
      <c r="K61" s="111">
        <f t="shared" si="34"/>
        <v>1.1468731978069595</v>
      </c>
      <c r="L61" s="111">
        <f t="shared" si="34"/>
        <v>1.1949108576973075</v>
      </c>
      <c r="M61" s="111">
        <f t="shared" si="34"/>
        <v>1.2453504005821729</v>
      </c>
      <c r="N61" s="111">
        <f t="shared" si="34"/>
        <v>1.2983119206112816</v>
      </c>
      <c r="O61" s="111">
        <f t="shared" si="34"/>
        <v>1.3539215166418457</v>
      </c>
      <c r="P61" s="4"/>
    </row>
    <row r="62" spans="2:16" ht="18" customHeight="1" x14ac:dyDescent="0.35">
      <c r="C62" s="4"/>
      <c r="D62" s="4"/>
      <c r="E62" s="4"/>
      <c r="F62" s="167"/>
      <c r="G62" s="34"/>
      <c r="H62" s="34"/>
      <c r="I62" s="34"/>
      <c r="J62" s="34"/>
      <c r="K62" s="34"/>
      <c r="L62" s="34"/>
      <c r="M62" s="34"/>
      <c r="N62" s="34"/>
      <c r="O62" s="34"/>
      <c r="P62" s="4"/>
    </row>
    <row r="63" spans="2:16" ht="18" customHeight="1" x14ac:dyDescent="0.35">
      <c r="B63" s="4" t="s">
        <v>342</v>
      </c>
      <c r="C63" s="4"/>
      <c r="D63" s="4"/>
      <c r="E63" s="4"/>
      <c r="F63" s="167">
        <f>'Common Assumption'!D57</f>
        <v>0.04</v>
      </c>
      <c r="G63" s="34">
        <f>F63</f>
        <v>0.04</v>
      </c>
      <c r="H63" s="34">
        <f t="shared" ref="H63:O63" si="35">G63</f>
        <v>0.04</v>
      </c>
      <c r="I63" s="34">
        <f t="shared" si="35"/>
        <v>0.04</v>
      </c>
      <c r="J63" s="34">
        <f t="shared" si="35"/>
        <v>0.04</v>
      </c>
      <c r="K63" s="34">
        <f t="shared" si="35"/>
        <v>0.04</v>
      </c>
      <c r="L63" s="34">
        <f t="shared" si="35"/>
        <v>0.04</v>
      </c>
      <c r="M63" s="34">
        <f t="shared" si="35"/>
        <v>0.04</v>
      </c>
      <c r="N63" s="34">
        <f t="shared" si="35"/>
        <v>0.04</v>
      </c>
      <c r="O63" s="34">
        <f t="shared" si="35"/>
        <v>0.04</v>
      </c>
      <c r="P63" s="4"/>
    </row>
    <row r="64" spans="2:16" ht="18" customHeight="1" x14ac:dyDescent="0.35">
      <c r="B64" s="79" t="s">
        <v>343</v>
      </c>
      <c r="C64" s="79"/>
      <c r="D64" s="79"/>
      <c r="E64" s="79"/>
      <c r="F64" s="111">
        <f>F63*F61</f>
        <v>1.8777905399999999E-2</v>
      </c>
      <c r="G64" s="111">
        <f t="shared" ref="G64:O64" si="36">G63*G61</f>
        <v>3.9061361339999996E-2</v>
      </c>
      <c r="H64" s="111">
        <f t="shared" si="36"/>
        <v>4.0642189406999998E-2</v>
      </c>
      <c r="I64" s="111">
        <f t="shared" si="36"/>
        <v>4.2302058877350002E-2</v>
      </c>
      <c r="J64" s="111">
        <f t="shared" si="36"/>
        <v>4.4044921821217498E-2</v>
      </c>
      <c r="K64" s="111">
        <f t="shared" si="36"/>
        <v>4.5874927912278381E-2</v>
      </c>
      <c r="L64" s="111">
        <f t="shared" si="36"/>
        <v>4.7796434307892301E-2</v>
      </c>
      <c r="M64" s="111">
        <f t="shared" si="36"/>
        <v>4.9814016023286917E-2</v>
      </c>
      <c r="N64" s="111">
        <f t="shared" si="36"/>
        <v>5.1932476824451269E-2</v>
      </c>
      <c r="O64" s="111">
        <f t="shared" si="36"/>
        <v>5.415686066567383E-2</v>
      </c>
      <c r="P64" s="4"/>
    </row>
    <row r="65" spans="2:16" ht="18" customHeight="1" x14ac:dyDescent="0.35">
      <c r="C65" s="4"/>
      <c r="D65" s="4"/>
      <c r="E65" s="4"/>
      <c r="F65" s="167"/>
      <c r="G65" s="34"/>
      <c r="H65" s="34"/>
      <c r="I65" s="34"/>
      <c r="J65" s="34"/>
      <c r="K65" s="34"/>
      <c r="L65" s="34"/>
      <c r="M65" s="34"/>
      <c r="N65" s="34"/>
      <c r="O65" s="34"/>
      <c r="P65" s="4"/>
    </row>
    <row r="66" spans="2:16" ht="18" customHeight="1" x14ac:dyDescent="0.35">
      <c r="B66" s="57" t="s">
        <v>344</v>
      </c>
      <c r="C66" s="4"/>
      <c r="D66" s="4"/>
      <c r="E66" s="4"/>
      <c r="F66" s="213">
        <f>'Common Assumption'!D66</f>
        <v>0.38400000000000001</v>
      </c>
      <c r="G66" s="44">
        <f>F66</f>
        <v>0.38400000000000001</v>
      </c>
      <c r="H66" s="44">
        <f t="shared" ref="H66:O66" si="37">G66</f>
        <v>0.38400000000000001</v>
      </c>
      <c r="I66" s="44">
        <f t="shared" si="37"/>
        <v>0.38400000000000001</v>
      </c>
      <c r="J66" s="44">
        <f t="shared" si="37"/>
        <v>0.38400000000000001</v>
      </c>
      <c r="K66" s="44">
        <f t="shared" si="37"/>
        <v>0.38400000000000001</v>
      </c>
      <c r="L66" s="44">
        <f t="shared" si="37"/>
        <v>0.38400000000000001</v>
      </c>
      <c r="M66" s="44">
        <f t="shared" si="37"/>
        <v>0.38400000000000001</v>
      </c>
      <c r="N66" s="44">
        <f t="shared" si="37"/>
        <v>0.38400000000000001</v>
      </c>
      <c r="O66" s="44">
        <f t="shared" si="37"/>
        <v>0.38400000000000001</v>
      </c>
      <c r="P66" s="4"/>
    </row>
    <row r="67" spans="2:16" ht="18" customHeight="1" x14ac:dyDescent="0.35">
      <c r="B67" s="57" t="s">
        <v>347</v>
      </c>
      <c r="C67" s="4"/>
      <c r="D67" s="4"/>
      <c r="E67" s="4"/>
      <c r="F67" s="167">
        <f>'Common Assumption'!D67</f>
        <v>0.11</v>
      </c>
      <c r="G67" s="34">
        <f>F67</f>
        <v>0.11</v>
      </c>
      <c r="H67" s="34">
        <f t="shared" ref="H67:O67" si="38">G67</f>
        <v>0.11</v>
      </c>
      <c r="I67" s="34">
        <f t="shared" si="38"/>
        <v>0.11</v>
      </c>
      <c r="J67" s="34">
        <f t="shared" si="38"/>
        <v>0.11</v>
      </c>
      <c r="K67" s="34">
        <f t="shared" si="38"/>
        <v>0.11</v>
      </c>
      <c r="L67" s="34">
        <f t="shared" si="38"/>
        <v>0.11</v>
      </c>
      <c r="M67" s="34">
        <f t="shared" si="38"/>
        <v>0.11</v>
      </c>
      <c r="N67" s="34">
        <f t="shared" si="38"/>
        <v>0.11</v>
      </c>
      <c r="O67" s="34">
        <f t="shared" si="38"/>
        <v>0.11</v>
      </c>
      <c r="P67" s="4"/>
    </row>
    <row r="68" spans="2:16" ht="18" customHeight="1" x14ac:dyDescent="0.35">
      <c r="B68" s="79" t="s">
        <v>348</v>
      </c>
      <c r="C68" s="79"/>
      <c r="D68" s="79"/>
      <c r="E68" s="79"/>
      <c r="F68" s="111">
        <f>F66*F67</f>
        <v>4.224E-2</v>
      </c>
      <c r="G68" s="111">
        <f t="shared" ref="G68:O68" si="39">G66*G67</f>
        <v>4.224E-2</v>
      </c>
      <c r="H68" s="111">
        <f t="shared" si="39"/>
        <v>4.224E-2</v>
      </c>
      <c r="I68" s="111">
        <f t="shared" si="39"/>
        <v>4.224E-2</v>
      </c>
      <c r="J68" s="111">
        <f t="shared" si="39"/>
        <v>4.224E-2</v>
      </c>
      <c r="K68" s="111">
        <f t="shared" si="39"/>
        <v>4.224E-2</v>
      </c>
      <c r="L68" s="111">
        <f t="shared" si="39"/>
        <v>4.224E-2</v>
      </c>
      <c r="M68" s="111">
        <f t="shared" si="39"/>
        <v>4.224E-2</v>
      </c>
      <c r="N68" s="111">
        <f t="shared" si="39"/>
        <v>4.224E-2</v>
      </c>
      <c r="O68" s="111">
        <f t="shared" si="39"/>
        <v>4.224E-2</v>
      </c>
      <c r="P68" s="4"/>
    </row>
    <row r="69" spans="2:16" ht="18" customHeight="1" x14ac:dyDescent="0.35">
      <c r="C69" s="4"/>
      <c r="D69" s="4"/>
      <c r="E69" s="4"/>
      <c r="F69" s="167"/>
      <c r="G69" s="34"/>
      <c r="H69" s="34"/>
      <c r="I69" s="34"/>
      <c r="J69" s="34"/>
      <c r="K69" s="34"/>
      <c r="L69" s="34"/>
      <c r="M69" s="34"/>
      <c r="N69" s="34"/>
      <c r="O69" s="34"/>
      <c r="P69" s="4"/>
    </row>
    <row r="70" spans="2:16" ht="18" customHeight="1" x14ac:dyDescent="0.35">
      <c r="B70" s="85" t="s">
        <v>116</v>
      </c>
      <c r="C70" s="85"/>
      <c r="D70" s="85"/>
      <c r="E70" s="85"/>
      <c r="F70" s="109">
        <f>F18+F22+F29+F37+F40+F51+F61+F64+F68</f>
        <v>2.5321381403999998</v>
      </c>
      <c r="G70" s="109">
        <f t="shared" ref="G70:O70" si="40">G18+G22+G29+G37+G40+G51+G61+G64+G68</f>
        <v>5.1583805948399997</v>
      </c>
      <c r="H70" s="109">
        <f t="shared" si="40"/>
        <v>5.3039721245819997</v>
      </c>
      <c r="I70" s="109">
        <f t="shared" si="40"/>
        <v>5.4993540408111006</v>
      </c>
      <c r="J70" s="109">
        <f t="shared" si="40"/>
        <v>5.6654197336016541</v>
      </c>
      <c r="K70" s="109">
        <f t="shared" si="40"/>
        <v>5.8428074924379878</v>
      </c>
      <c r="L70" s="109">
        <f t="shared" si="40"/>
        <v>6.0742033172278553</v>
      </c>
      <c r="M70" s="109">
        <f t="shared" si="40"/>
        <v>6.276669350119815</v>
      </c>
      <c r="N70" s="109">
        <f t="shared" si="40"/>
        <v>6.4930089073636639</v>
      </c>
      <c r="O70" s="109">
        <f t="shared" si="40"/>
        <v>6.7681850942800459</v>
      </c>
      <c r="P70" s="4"/>
    </row>
    <row r="71" spans="2:16" ht="18" customHeight="1" x14ac:dyDescent="0.35">
      <c r="C71" s="4"/>
      <c r="D71" s="4"/>
      <c r="E71" s="4"/>
      <c r="F71" s="4"/>
      <c r="G71" s="4"/>
      <c r="H71" s="4"/>
      <c r="I71" s="4"/>
      <c r="J71" s="4"/>
      <c r="K71" s="4"/>
      <c r="L71" s="4"/>
      <c r="M71" s="4"/>
      <c r="N71" s="4"/>
      <c r="O71" s="4"/>
      <c r="P71" s="4"/>
    </row>
    <row r="72" spans="2:16" ht="18" customHeight="1" x14ac:dyDescent="0.35">
      <c r="B72" s="4" t="s">
        <v>458</v>
      </c>
      <c r="C72" s="4"/>
      <c r="D72" s="4"/>
      <c r="E72" s="4"/>
      <c r="F72" s="44">
        <f>'GST Schedule'!F7</f>
        <v>0.371284290972</v>
      </c>
      <c r="G72" s="44">
        <f>'GST Schedule'!G7</f>
        <v>0.75273238104119988</v>
      </c>
      <c r="H72" s="44">
        <f>'GST Schedule'!H7</f>
        <v>0.77182513009325981</v>
      </c>
      <c r="I72" s="44">
        <f>'GST Schedule'!I7</f>
        <v>0.79952446239792307</v>
      </c>
      <c r="J72" s="44">
        <f>'GST Schedule'!J7</f>
        <v>0.82157340385281896</v>
      </c>
      <c r="K72" s="44">
        <f>'GST Schedule'!K7</f>
        <v>0.84526817303358504</v>
      </c>
      <c r="L72" s="44">
        <f>'GST Schedule'!L7</f>
        <v>0.87827264271549865</v>
      </c>
      <c r="M72" s="44">
        <f>'GST Schedule'!M7</f>
        <v>0.90563741091677552</v>
      </c>
      <c r="N72" s="44">
        <f>'GST Schedule'!N7</f>
        <v>0.93504545761542879</v>
      </c>
      <c r="O72" s="44">
        <f>'GST Schedule'!O7</f>
        <v>0.97456744397487605</v>
      </c>
      <c r="P72" s="4"/>
    </row>
    <row r="73" spans="2:16" ht="18" customHeight="1" x14ac:dyDescent="0.35">
      <c r="B73" s="85" t="s">
        <v>459</v>
      </c>
      <c r="C73" s="85"/>
      <c r="D73" s="85"/>
      <c r="E73" s="85"/>
      <c r="F73" s="109">
        <f>F70+F72</f>
        <v>2.9034224313719998</v>
      </c>
      <c r="G73" s="109">
        <f t="shared" ref="G73:O73" si="41">G70+G72</f>
        <v>5.9111129758811991</v>
      </c>
      <c r="H73" s="109">
        <f t="shared" si="41"/>
        <v>6.0757972546752592</v>
      </c>
      <c r="I73" s="109">
        <f t="shared" si="41"/>
        <v>6.298878503209024</v>
      </c>
      <c r="J73" s="109">
        <f t="shared" si="41"/>
        <v>6.4869931374544727</v>
      </c>
      <c r="K73" s="109">
        <f t="shared" si="41"/>
        <v>6.6880756654715725</v>
      </c>
      <c r="L73" s="109">
        <f t="shared" si="41"/>
        <v>6.9524759599433539</v>
      </c>
      <c r="M73" s="109">
        <f t="shared" si="41"/>
        <v>7.1823067610365907</v>
      </c>
      <c r="N73" s="109">
        <f t="shared" si="41"/>
        <v>7.4280543649790927</v>
      </c>
      <c r="O73" s="109">
        <f t="shared" si="41"/>
        <v>7.7427525382549218</v>
      </c>
      <c r="P73" s="4"/>
    </row>
    <row r="74" spans="2:16" ht="18" customHeight="1" x14ac:dyDescent="0.35">
      <c r="C74" s="4"/>
      <c r="D74" s="4"/>
      <c r="E74" s="4"/>
      <c r="F74" s="4"/>
      <c r="G74" s="4"/>
      <c r="H74" s="4"/>
      <c r="I74" s="4"/>
      <c r="J74" s="4"/>
      <c r="K74" s="4"/>
      <c r="L74" s="4"/>
      <c r="M74" s="4"/>
      <c r="N74" s="4"/>
      <c r="O74" s="4"/>
      <c r="P74" s="4"/>
    </row>
    <row r="75" spans="2:16" ht="18" customHeight="1" x14ac:dyDescent="0.35">
      <c r="C75" s="4"/>
      <c r="D75" s="4"/>
      <c r="E75" s="4"/>
      <c r="F75" s="4"/>
      <c r="G75" s="4"/>
      <c r="H75" s="4"/>
      <c r="I75" s="4"/>
      <c r="J75" s="4"/>
      <c r="K75" s="4"/>
      <c r="L75" s="4"/>
      <c r="M75" s="4"/>
      <c r="N75" s="4"/>
      <c r="O75" s="4"/>
      <c r="P75" s="4"/>
    </row>
    <row r="76" spans="2:16" ht="18" customHeight="1" x14ac:dyDescent="0.35">
      <c r="B76" s="114" t="s">
        <v>119</v>
      </c>
      <c r="C76" s="50"/>
      <c r="D76" s="50"/>
      <c r="E76" s="50"/>
      <c r="F76" s="96"/>
      <c r="G76" s="96"/>
      <c r="H76" s="96"/>
      <c r="I76" s="96"/>
      <c r="J76" s="96"/>
      <c r="K76" s="96"/>
      <c r="L76" s="96"/>
      <c r="M76" s="96"/>
      <c r="N76" s="96"/>
      <c r="O76" s="96"/>
      <c r="P76" s="4"/>
    </row>
    <row r="77" spans="2:16" ht="18" customHeight="1" x14ac:dyDescent="0.35">
      <c r="B77" s="113" t="s">
        <v>263</v>
      </c>
      <c r="C77" s="4"/>
      <c r="D77" s="4"/>
      <c r="E77" s="4"/>
      <c r="F77" s="4"/>
      <c r="G77" s="4"/>
      <c r="H77" s="4"/>
      <c r="I77" s="4"/>
      <c r="J77" s="4"/>
      <c r="K77" s="4"/>
      <c r="L77" s="4"/>
      <c r="M77" s="4"/>
      <c r="N77" s="4"/>
      <c r="O77" s="4"/>
      <c r="P77" s="4"/>
    </row>
    <row r="78" spans="2:16" x14ac:dyDescent="0.35">
      <c r="B78" s="4" t="s">
        <v>288</v>
      </c>
      <c r="C78" s="4"/>
      <c r="D78" s="4"/>
      <c r="E78" s="4"/>
      <c r="F78" s="142">
        <f>'Common Assumption'!D23</f>
        <v>27800</v>
      </c>
      <c r="G78" s="45">
        <f>F78</f>
        <v>27800</v>
      </c>
      <c r="H78" s="45">
        <f t="shared" ref="H78" si="42">G78</f>
        <v>27800</v>
      </c>
      <c r="I78" s="45">
        <f t="shared" ref="I78" si="43">H78</f>
        <v>27800</v>
      </c>
      <c r="J78" s="45">
        <f t="shared" ref="J78" si="44">I78</f>
        <v>27800</v>
      </c>
      <c r="K78" s="45">
        <f t="shared" ref="K78" si="45">J78</f>
        <v>27800</v>
      </c>
      <c r="L78" s="45">
        <f t="shared" ref="L78" si="46">K78</f>
        <v>27800</v>
      </c>
      <c r="M78" s="45">
        <f t="shared" ref="M78" si="47">L78</f>
        <v>27800</v>
      </c>
      <c r="N78" s="45">
        <f t="shared" ref="N78" si="48">M78</f>
        <v>27800</v>
      </c>
      <c r="O78" s="45">
        <f t="shared" ref="O78" si="49">N78</f>
        <v>27800</v>
      </c>
      <c r="P78" s="4"/>
    </row>
    <row r="79" spans="2:16" x14ac:dyDescent="0.35">
      <c r="B79" s="4" t="s">
        <v>289</v>
      </c>
      <c r="C79" s="4"/>
      <c r="D79" s="4"/>
      <c r="E79" s="4"/>
      <c r="F79" s="139">
        <f>'Common Assumption'!D24</f>
        <v>23</v>
      </c>
      <c r="G79" s="44">
        <f>F79*(1+G80)</f>
        <v>23</v>
      </c>
      <c r="H79" s="44">
        <f t="shared" ref="H79" si="50">G79*(1+H80)</f>
        <v>23</v>
      </c>
      <c r="I79" s="44">
        <f t="shared" ref="I79" si="51">H79*(1+I80)</f>
        <v>24.150000000000002</v>
      </c>
      <c r="J79" s="44">
        <f t="shared" ref="J79" si="52">I79*(1+J80)</f>
        <v>24.150000000000002</v>
      </c>
      <c r="K79" s="44">
        <f t="shared" ref="K79" si="53">J79*(1+K80)</f>
        <v>24.150000000000002</v>
      </c>
      <c r="L79" s="44">
        <f t="shared" ref="L79" si="54">K79*(1+L80)</f>
        <v>25.357500000000002</v>
      </c>
      <c r="M79" s="44">
        <f t="shared" ref="M79" si="55">L79*(1+M80)</f>
        <v>25.357500000000002</v>
      </c>
      <c r="N79" s="44">
        <f t="shared" ref="N79" si="56">M79*(1+N80)</f>
        <v>25.357500000000002</v>
      </c>
      <c r="O79" s="44">
        <f t="shared" ref="O79" si="57">N79*(1+O80)</f>
        <v>26.625375000000002</v>
      </c>
      <c r="P79" s="4"/>
    </row>
    <row r="80" spans="2:16" x14ac:dyDescent="0.35">
      <c r="B80" s="4" t="s">
        <v>290</v>
      </c>
      <c r="C80" s="4"/>
      <c r="D80" s="4"/>
      <c r="E80" s="4"/>
      <c r="F80" s="167"/>
      <c r="G80" s="34"/>
      <c r="H80" s="34"/>
      <c r="I80" s="34">
        <f>'Common Assumption'!D26</f>
        <v>0.05</v>
      </c>
      <c r="J80" s="34"/>
      <c r="K80" s="34"/>
      <c r="L80" s="34">
        <f>I80</f>
        <v>0.05</v>
      </c>
      <c r="M80" s="34"/>
      <c r="N80" s="34"/>
      <c r="O80" s="34">
        <f>L80</f>
        <v>0.05</v>
      </c>
      <c r="P80" s="4"/>
    </row>
    <row r="81" spans="2:16" x14ac:dyDescent="0.35">
      <c r="B81" s="4" t="s">
        <v>349</v>
      </c>
      <c r="C81" s="4"/>
      <c r="D81" s="4"/>
      <c r="E81" s="4"/>
      <c r="F81" s="45">
        <f>F78*F79</f>
        <v>639400</v>
      </c>
      <c r="G81" s="45">
        <f t="shared" ref="G81:O81" si="58">G78*G79</f>
        <v>639400</v>
      </c>
      <c r="H81" s="45">
        <f t="shared" si="58"/>
        <v>639400</v>
      </c>
      <c r="I81" s="45">
        <f t="shared" si="58"/>
        <v>671370.00000000012</v>
      </c>
      <c r="J81" s="45">
        <f t="shared" si="58"/>
        <v>671370.00000000012</v>
      </c>
      <c r="K81" s="45">
        <f t="shared" si="58"/>
        <v>671370.00000000012</v>
      </c>
      <c r="L81" s="45">
        <f t="shared" si="58"/>
        <v>704938.5</v>
      </c>
      <c r="M81" s="45">
        <f t="shared" si="58"/>
        <v>704938.5</v>
      </c>
      <c r="N81" s="45">
        <f t="shared" si="58"/>
        <v>704938.5</v>
      </c>
      <c r="O81" s="45">
        <f t="shared" si="58"/>
        <v>740185.42500000005</v>
      </c>
      <c r="P81" s="4"/>
    </row>
    <row r="82" spans="2:16" x14ac:dyDescent="0.35">
      <c r="B82" s="4" t="s">
        <v>350</v>
      </c>
      <c r="C82" s="4"/>
      <c r="D82" s="4"/>
      <c r="E82" s="4"/>
      <c r="F82" s="45">
        <f t="shared" ref="F82:O82" si="59">F81*F9</f>
        <v>3836400</v>
      </c>
      <c r="G82" s="45">
        <f t="shared" si="59"/>
        <v>7672800</v>
      </c>
      <c r="H82" s="45">
        <f t="shared" si="59"/>
        <v>7672800</v>
      </c>
      <c r="I82" s="45">
        <f t="shared" si="59"/>
        <v>8056440.0000000019</v>
      </c>
      <c r="J82" s="45">
        <f t="shared" si="59"/>
        <v>8056440.0000000019</v>
      </c>
      <c r="K82" s="45">
        <f t="shared" si="59"/>
        <v>8056440.0000000019</v>
      </c>
      <c r="L82" s="45">
        <f t="shared" si="59"/>
        <v>8459262</v>
      </c>
      <c r="M82" s="45">
        <f t="shared" si="59"/>
        <v>8459262</v>
      </c>
      <c r="N82" s="45">
        <f t="shared" si="59"/>
        <v>8459262</v>
      </c>
      <c r="O82" s="45">
        <f t="shared" si="59"/>
        <v>8882225.1000000015</v>
      </c>
      <c r="P82" s="4"/>
    </row>
    <row r="83" spans="2:16" x14ac:dyDescent="0.35">
      <c r="B83" s="79" t="s">
        <v>293</v>
      </c>
      <c r="C83" s="79"/>
      <c r="D83" s="79"/>
      <c r="E83" s="79"/>
      <c r="F83" s="111">
        <f>F82/10^7</f>
        <v>0.38363999999999998</v>
      </c>
      <c r="G83" s="111">
        <f t="shared" ref="G83:O83" si="60">G82/10^7</f>
        <v>0.76727999999999996</v>
      </c>
      <c r="H83" s="111">
        <f t="shared" si="60"/>
        <v>0.76727999999999996</v>
      </c>
      <c r="I83" s="111">
        <f t="shared" si="60"/>
        <v>0.80564400000000014</v>
      </c>
      <c r="J83" s="111">
        <f t="shared" si="60"/>
        <v>0.80564400000000014</v>
      </c>
      <c r="K83" s="111">
        <f t="shared" si="60"/>
        <v>0.80564400000000014</v>
      </c>
      <c r="L83" s="111">
        <f t="shared" si="60"/>
        <v>0.84592619999999996</v>
      </c>
      <c r="M83" s="111">
        <f t="shared" si="60"/>
        <v>0.84592619999999996</v>
      </c>
      <c r="N83" s="111">
        <f t="shared" si="60"/>
        <v>0.84592619999999996</v>
      </c>
      <c r="O83" s="111">
        <f t="shared" si="60"/>
        <v>0.88822251000000019</v>
      </c>
      <c r="P83" s="4"/>
    </row>
    <row r="84" spans="2:16" x14ac:dyDescent="0.35">
      <c r="B84" s="57"/>
      <c r="C84" s="4"/>
      <c r="D84" s="4"/>
      <c r="E84" s="4"/>
      <c r="F84" s="143"/>
      <c r="G84" s="58"/>
      <c r="H84" s="58"/>
      <c r="I84" s="58"/>
      <c r="J84" s="58"/>
      <c r="K84" s="58"/>
      <c r="L84" s="58"/>
      <c r="M84" s="58"/>
      <c r="N84" s="58"/>
      <c r="O84" s="4"/>
      <c r="P84" s="4"/>
    </row>
    <row r="85" spans="2:16" x14ac:dyDescent="0.35">
      <c r="B85" s="113" t="s">
        <v>351</v>
      </c>
      <c r="C85" s="4"/>
      <c r="D85" s="4"/>
      <c r="E85" s="4"/>
      <c r="F85" s="143"/>
      <c r="G85" s="58"/>
      <c r="H85" s="58"/>
      <c r="I85" s="58"/>
      <c r="J85" s="58"/>
      <c r="K85" s="58"/>
      <c r="L85" s="58"/>
      <c r="M85" s="58"/>
      <c r="N85" s="58"/>
      <c r="O85" s="4"/>
      <c r="P85" s="4"/>
    </row>
    <row r="86" spans="2:16" x14ac:dyDescent="0.35">
      <c r="B86" s="17" t="s">
        <v>304</v>
      </c>
      <c r="D86" s="29"/>
      <c r="E86" s="29"/>
      <c r="F86" s="139">
        <f>'Common Assumption'!D34</f>
        <v>50</v>
      </c>
      <c r="G86" s="44">
        <f>F86</f>
        <v>50</v>
      </c>
      <c r="H86" s="44">
        <f t="shared" ref="H86" si="61">G86</f>
        <v>50</v>
      </c>
      <c r="I86" s="44">
        <f t="shared" ref="I86" si="62">H86</f>
        <v>50</v>
      </c>
      <c r="J86" s="44">
        <f t="shared" ref="J86" si="63">I86</f>
        <v>50</v>
      </c>
      <c r="K86" s="44">
        <f t="shared" ref="K86" si="64">J86</f>
        <v>50</v>
      </c>
      <c r="L86" s="44">
        <f t="shared" ref="L86" si="65">K86</f>
        <v>50</v>
      </c>
      <c r="M86" s="44">
        <f t="shared" ref="M86" si="66">L86</f>
        <v>50</v>
      </c>
      <c r="N86" s="44">
        <f t="shared" ref="N86" si="67">M86</f>
        <v>50</v>
      </c>
      <c r="O86" s="44">
        <f t="shared" ref="O86" si="68">N86</f>
        <v>50</v>
      </c>
      <c r="P86" s="4"/>
    </row>
    <row r="87" spans="2:16" x14ac:dyDescent="0.35">
      <c r="B87" s="4" t="s">
        <v>352</v>
      </c>
      <c r="F87" s="44">
        <f>'Common Assumption'!D36</f>
        <v>17000</v>
      </c>
      <c r="G87" s="44">
        <f>F87*(1+G88)</f>
        <v>18275</v>
      </c>
      <c r="H87" s="44">
        <f t="shared" ref="H87:O87" si="69">G87*(1+H88)</f>
        <v>19645.625</v>
      </c>
      <c r="I87" s="44">
        <f t="shared" si="69"/>
        <v>21119.046875</v>
      </c>
      <c r="J87" s="44">
        <f t="shared" si="69"/>
        <v>22702.975390625001</v>
      </c>
      <c r="K87" s="44">
        <f t="shared" si="69"/>
        <v>24405.698544921874</v>
      </c>
      <c r="L87" s="44">
        <f t="shared" si="69"/>
        <v>26236.125935791013</v>
      </c>
      <c r="M87" s="44">
        <f t="shared" si="69"/>
        <v>28203.835380975339</v>
      </c>
      <c r="N87" s="44">
        <f t="shared" si="69"/>
        <v>30319.123034548487</v>
      </c>
      <c r="O87" s="44">
        <f t="shared" si="69"/>
        <v>32593.057262139624</v>
      </c>
      <c r="P87" s="4"/>
    </row>
    <row r="88" spans="2:16" x14ac:dyDescent="0.35">
      <c r="B88" s="4" t="s">
        <v>353</v>
      </c>
      <c r="C88" s="4"/>
      <c r="D88" s="4"/>
      <c r="E88" s="4"/>
      <c r="F88" s="168">
        <f>'Common Assumption'!D38</f>
        <v>7.4999999999999997E-2</v>
      </c>
      <c r="G88" s="169">
        <f>F88</f>
        <v>7.4999999999999997E-2</v>
      </c>
      <c r="H88" s="169">
        <f t="shared" ref="H88:O88" si="70">G88</f>
        <v>7.4999999999999997E-2</v>
      </c>
      <c r="I88" s="169">
        <f t="shared" si="70"/>
        <v>7.4999999999999997E-2</v>
      </c>
      <c r="J88" s="169">
        <f t="shared" si="70"/>
        <v>7.4999999999999997E-2</v>
      </c>
      <c r="K88" s="169">
        <f t="shared" si="70"/>
        <v>7.4999999999999997E-2</v>
      </c>
      <c r="L88" s="169">
        <f t="shared" si="70"/>
        <v>7.4999999999999997E-2</v>
      </c>
      <c r="M88" s="169">
        <f t="shared" si="70"/>
        <v>7.4999999999999997E-2</v>
      </c>
      <c r="N88" s="169">
        <f t="shared" si="70"/>
        <v>7.4999999999999997E-2</v>
      </c>
      <c r="O88" s="169">
        <f t="shared" si="70"/>
        <v>7.4999999999999997E-2</v>
      </c>
      <c r="P88" s="4"/>
    </row>
    <row r="89" spans="2:16" x14ac:dyDescent="0.35">
      <c r="B89" s="4" t="s">
        <v>354</v>
      </c>
      <c r="C89" s="4"/>
      <c r="D89" s="4"/>
      <c r="E89" s="4"/>
      <c r="F89" s="45">
        <f>F87*F86</f>
        <v>850000</v>
      </c>
      <c r="G89" s="45">
        <f t="shared" ref="G89:O89" si="71">G87*G86</f>
        <v>913750</v>
      </c>
      <c r="H89" s="45">
        <f t="shared" si="71"/>
        <v>982281.25</v>
      </c>
      <c r="I89" s="45">
        <f t="shared" si="71"/>
        <v>1055952.34375</v>
      </c>
      <c r="J89" s="45">
        <f t="shared" si="71"/>
        <v>1135148.76953125</v>
      </c>
      <c r="K89" s="45">
        <f t="shared" si="71"/>
        <v>1220284.9272460937</v>
      </c>
      <c r="L89" s="45">
        <f t="shared" si="71"/>
        <v>1311806.2967895507</v>
      </c>
      <c r="M89" s="45">
        <f t="shared" si="71"/>
        <v>1410191.7690487669</v>
      </c>
      <c r="N89" s="45">
        <f t="shared" si="71"/>
        <v>1515956.1517274245</v>
      </c>
      <c r="O89" s="45">
        <f t="shared" si="71"/>
        <v>1629652.8631069812</v>
      </c>
      <c r="P89" s="4"/>
    </row>
    <row r="90" spans="2:16" x14ac:dyDescent="0.35">
      <c r="B90" s="4" t="s">
        <v>355</v>
      </c>
      <c r="C90" s="4"/>
      <c r="D90" s="4"/>
      <c r="E90" s="4"/>
      <c r="F90" s="45">
        <f t="shared" ref="F90:O90" si="72">F89*F9</f>
        <v>5100000</v>
      </c>
      <c r="G90" s="45">
        <f t="shared" si="72"/>
        <v>10965000</v>
      </c>
      <c r="H90" s="45">
        <f t="shared" si="72"/>
        <v>11787375</v>
      </c>
      <c r="I90" s="45">
        <f t="shared" si="72"/>
        <v>12671428.125</v>
      </c>
      <c r="J90" s="45">
        <f t="shared" si="72"/>
        <v>13621785.234375</v>
      </c>
      <c r="K90" s="45">
        <f t="shared" si="72"/>
        <v>14643419.126953125</v>
      </c>
      <c r="L90" s="45">
        <f t="shared" si="72"/>
        <v>15741675.561474608</v>
      </c>
      <c r="M90" s="45">
        <f t="shared" si="72"/>
        <v>16922301.228585202</v>
      </c>
      <c r="N90" s="45">
        <f t="shared" si="72"/>
        <v>18191473.820729092</v>
      </c>
      <c r="O90" s="45">
        <f t="shared" si="72"/>
        <v>19555834.357283775</v>
      </c>
      <c r="P90" s="4"/>
    </row>
    <row r="91" spans="2:16" x14ac:dyDescent="0.35">
      <c r="B91" s="79" t="s">
        <v>351</v>
      </c>
      <c r="C91" s="79"/>
      <c r="D91" s="79"/>
      <c r="E91" s="79"/>
      <c r="F91" s="111">
        <f>F90/10^7</f>
        <v>0.51</v>
      </c>
      <c r="G91" s="111">
        <f t="shared" ref="G91:O91" si="73">G90/10^7</f>
        <v>1.0965</v>
      </c>
      <c r="H91" s="111">
        <f t="shared" si="73"/>
        <v>1.1787375</v>
      </c>
      <c r="I91" s="111">
        <f t="shared" si="73"/>
        <v>1.2671428124999999</v>
      </c>
      <c r="J91" s="111">
        <f t="shared" si="73"/>
        <v>1.3621785234374999</v>
      </c>
      <c r="K91" s="111">
        <f t="shared" si="73"/>
        <v>1.4643419126953126</v>
      </c>
      <c r="L91" s="111">
        <f t="shared" si="73"/>
        <v>1.5741675561474608</v>
      </c>
      <c r="M91" s="111">
        <f t="shared" si="73"/>
        <v>1.6922301228585201</v>
      </c>
      <c r="N91" s="111">
        <f t="shared" si="73"/>
        <v>1.8191473820729092</v>
      </c>
      <c r="O91" s="111">
        <f t="shared" si="73"/>
        <v>1.9555834357283775</v>
      </c>
      <c r="P91" s="4"/>
    </row>
    <row r="92" spans="2:16" x14ac:dyDescent="0.35">
      <c r="B92" s="57"/>
      <c r="C92" s="4"/>
      <c r="D92" s="4"/>
      <c r="E92" s="4"/>
      <c r="F92" s="143"/>
      <c r="G92" s="58"/>
      <c r="H92" s="58"/>
      <c r="I92" s="58"/>
      <c r="J92" s="58"/>
      <c r="K92" s="58"/>
      <c r="L92" s="58"/>
      <c r="M92" s="58"/>
      <c r="N92" s="58"/>
      <c r="O92" s="4"/>
      <c r="P92" s="4"/>
    </row>
    <row r="93" spans="2:16" x14ac:dyDescent="0.35">
      <c r="B93" s="57"/>
      <c r="C93" s="4"/>
      <c r="D93" s="4"/>
      <c r="E93" s="4"/>
      <c r="F93" s="143"/>
      <c r="G93" s="58"/>
      <c r="H93" s="58"/>
      <c r="I93" s="58"/>
      <c r="J93" s="58"/>
      <c r="K93" s="58"/>
      <c r="L93" s="58"/>
      <c r="M93" s="58"/>
      <c r="N93" s="58"/>
      <c r="O93" s="4"/>
      <c r="P93" s="4"/>
    </row>
    <row r="94" spans="2:16" x14ac:dyDescent="0.35">
      <c r="B94" s="113" t="s">
        <v>182</v>
      </c>
      <c r="C94" s="4"/>
      <c r="D94" s="4"/>
      <c r="E94" s="4"/>
      <c r="F94" s="143"/>
      <c r="G94" s="58"/>
      <c r="H94" s="58"/>
      <c r="I94" s="58"/>
      <c r="J94" s="58"/>
      <c r="K94" s="58"/>
      <c r="L94" s="58"/>
      <c r="M94" s="58"/>
      <c r="N94" s="58"/>
      <c r="O94" s="4"/>
      <c r="P94" s="4"/>
    </row>
    <row r="95" spans="2:16" x14ac:dyDescent="0.35">
      <c r="B95" s="57" t="s">
        <v>356</v>
      </c>
      <c r="C95" s="4"/>
      <c r="D95" s="4"/>
      <c r="E95" s="4"/>
      <c r="F95" s="168">
        <f>'Common Assumption'!D40</f>
        <v>1.4999999999999999E-2</v>
      </c>
      <c r="G95" s="58"/>
      <c r="H95" s="58"/>
      <c r="I95" s="58"/>
      <c r="J95" s="58"/>
      <c r="K95" s="58"/>
      <c r="L95" s="58"/>
      <c r="M95" s="58"/>
      <c r="N95" s="58"/>
      <c r="O95" s="4"/>
      <c r="P95" s="4"/>
    </row>
    <row r="96" spans="2:16" x14ac:dyDescent="0.35">
      <c r="B96" s="4" t="s">
        <v>360</v>
      </c>
      <c r="C96" s="4"/>
      <c r="D96" s="4"/>
      <c r="E96" s="4"/>
      <c r="F96" s="143">
        <f>'TPC and MoF'!D10+'TPC and MoF'!D11</f>
        <v>8.6530000000000005</v>
      </c>
      <c r="G96" s="58"/>
      <c r="H96" s="58"/>
      <c r="I96" s="58"/>
      <c r="J96" s="58"/>
      <c r="K96" s="58"/>
      <c r="L96" s="58"/>
      <c r="M96" s="58"/>
      <c r="N96" s="58"/>
      <c r="O96" s="4"/>
      <c r="P96" s="4"/>
    </row>
    <row r="97" spans="2:16" x14ac:dyDescent="0.35">
      <c r="B97" s="57" t="s">
        <v>357</v>
      </c>
      <c r="C97" s="4"/>
      <c r="D97" s="4"/>
      <c r="E97" s="4"/>
      <c r="F97" s="168">
        <f>'Common Assumption'!D41</f>
        <v>0.05</v>
      </c>
      <c r="G97" s="58"/>
      <c r="H97" s="58"/>
      <c r="I97" s="58"/>
      <c r="J97" s="58"/>
      <c r="K97" s="58"/>
      <c r="L97" s="58"/>
      <c r="M97" s="58"/>
      <c r="N97" s="58"/>
      <c r="O97" s="4"/>
      <c r="P97" s="4"/>
    </row>
    <row r="98" spans="2:16" x14ac:dyDescent="0.35">
      <c r="B98" s="79" t="s">
        <v>359</v>
      </c>
      <c r="C98" s="79"/>
      <c r="D98" s="79"/>
      <c r="E98" s="79"/>
      <c r="F98" s="111">
        <v>0</v>
      </c>
      <c r="G98" s="111">
        <v>0</v>
      </c>
      <c r="H98" s="111">
        <f>F96*F95</f>
        <v>0.12979499999999999</v>
      </c>
      <c r="I98" s="111">
        <f t="shared" ref="I98" si="74">H98*(1+$F$97)</f>
        <v>0.13628475000000001</v>
      </c>
      <c r="J98" s="111">
        <f t="shared" ref="J98" si="75">I98*(1+$F$97)</f>
        <v>0.14309898750000002</v>
      </c>
      <c r="K98" s="111">
        <f t="shared" ref="K98" si="76">J98*(1+$F$97)</f>
        <v>0.15025393687500002</v>
      </c>
      <c r="L98" s="111">
        <f t="shared" ref="L98" si="77">K98*(1+$F$97)</f>
        <v>0.15776663371875002</v>
      </c>
      <c r="M98" s="111">
        <f t="shared" ref="M98" si="78">L98*(1+$F$97)</f>
        <v>0.16565496540468752</v>
      </c>
      <c r="N98" s="111">
        <f t="shared" ref="N98" si="79">M98*(1+$F$97)</f>
        <v>0.17393771367492192</v>
      </c>
      <c r="O98" s="111">
        <f t="shared" ref="O98" si="80">N98*(1+$F$97)</f>
        <v>0.18263459935866802</v>
      </c>
      <c r="P98" s="4"/>
    </row>
    <row r="99" spans="2:16" x14ac:dyDescent="0.35">
      <c r="B99" s="57"/>
      <c r="C99" s="4"/>
      <c r="D99" s="4"/>
      <c r="E99" s="4"/>
      <c r="F99" s="143"/>
      <c r="G99" s="58"/>
      <c r="H99" s="58"/>
      <c r="I99" s="58"/>
      <c r="J99" s="58"/>
      <c r="K99" s="58"/>
      <c r="L99" s="58"/>
      <c r="M99" s="58"/>
      <c r="N99" s="58"/>
      <c r="O99" s="4"/>
      <c r="P99" s="4"/>
    </row>
    <row r="100" spans="2:16" x14ac:dyDescent="0.35">
      <c r="B100" s="113" t="s">
        <v>155</v>
      </c>
      <c r="C100" s="4"/>
      <c r="D100" s="4"/>
      <c r="E100" s="4"/>
      <c r="F100" s="143"/>
      <c r="G100" s="58"/>
      <c r="H100" s="58"/>
      <c r="I100" s="58"/>
      <c r="J100" s="58"/>
      <c r="K100" s="58"/>
      <c r="L100" s="58"/>
      <c r="M100" s="58"/>
      <c r="N100" s="58"/>
      <c r="O100" s="4"/>
      <c r="P100" s="4"/>
    </row>
    <row r="101" spans="2:16" x14ac:dyDescent="0.35">
      <c r="B101" s="57" t="s">
        <v>361</v>
      </c>
      <c r="C101" s="4"/>
      <c r="D101" s="4"/>
      <c r="E101" s="4"/>
      <c r="F101" s="168">
        <f>'Common Assumption'!D42</f>
        <v>1.4999999999999999E-2</v>
      </c>
      <c r="G101" s="336">
        <f>F101</f>
        <v>1.4999999999999999E-2</v>
      </c>
      <c r="H101" s="336">
        <f t="shared" ref="H101:O101" si="81">G101</f>
        <v>1.4999999999999999E-2</v>
      </c>
      <c r="I101" s="336">
        <f t="shared" si="81"/>
        <v>1.4999999999999999E-2</v>
      </c>
      <c r="J101" s="336">
        <f t="shared" si="81"/>
        <v>1.4999999999999999E-2</v>
      </c>
      <c r="K101" s="336">
        <f t="shared" si="81"/>
        <v>1.4999999999999999E-2</v>
      </c>
      <c r="L101" s="336">
        <f t="shared" si="81"/>
        <v>1.4999999999999999E-2</v>
      </c>
      <c r="M101" s="336">
        <f t="shared" si="81"/>
        <v>1.4999999999999999E-2</v>
      </c>
      <c r="N101" s="336">
        <f t="shared" si="81"/>
        <v>1.4999999999999999E-2</v>
      </c>
      <c r="O101" s="336">
        <f t="shared" si="81"/>
        <v>1.4999999999999999E-2</v>
      </c>
      <c r="P101" s="4"/>
    </row>
    <row r="102" spans="2:16" x14ac:dyDescent="0.35">
      <c r="B102" s="57" t="s">
        <v>362</v>
      </c>
      <c r="C102" s="4"/>
      <c r="D102" s="4"/>
      <c r="E102" s="4"/>
      <c r="F102" s="44">
        <f>F70</f>
        <v>2.5321381403999998</v>
      </c>
      <c r="G102" s="44">
        <f t="shared" ref="G102:O102" si="82">G70</f>
        <v>5.1583805948399997</v>
      </c>
      <c r="H102" s="44">
        <f t="shared" si="82"/>
        <v>5.3039721245819997</v>
      </c>
      <c r="I102" s="44">
        <f t="shared" si="82"/>
        <v>5.4993540408111006</v>
      </c>
      <c r="J102" s="44">
        <f t="shared" si="82"/>
        <v>5.6654197336016541</v>
      </c>
      <c r="K102" s="44">
        <f t="shared" si="82"/>
        <v>5.8428074924379878</v>
      </c>
      <c r="L102" s="44">
        <f t="shared" si="82"/>
        <v>6.0742033172278553</v>
      </c>
      <c r="M102" s="44">
        <f t="shared" si="82"/>
        <v>6.276669350119815</v>
      </c>
      <c r="N102" s="44">
        <f t="shared" si="82"/>
        <v>6.4930089073636639</v>
      </c>
      <c r="O102" s="44">
        <f t="shared" si="82"/>
        <v>6.7681850942800459</v>
      </c>
      <c r="P102" s="4"/>
    </row>
    <row r="103" spans="2:16" x14ac:dyDescent="0.35">
      <c r="B103" s="79" t="s">
        <v>155</v>
      </c>
      <c r="C103" s="79"/>
      <c r="D103" s="79"/>
      <c r="E103" s="79"/>
      <c r="F103" s="111">
        <f>F101*F102</f>
        <v>3.7982072105999999E-2</v>
      </c>
      <c r="G103" s="111">
        <f t="shared" ref="G103:O103" si="83">G101*G102</f>
        <v>7.7375708922599998E-2</v>
      </c>
      <c r="H103" s="111">
        <f t="shared" si="83"/>
        <v>7.9559581868729995E-2</v>
      </c>
      <c r="I103" s="111">
        <f t="shared" si="83"/>
        <v>8.2490310612166509E-2</v>
      </c>
      <c r="J103" s="111">
        <f t="shared" si="83"/>
        <v>8.4981296004024806E-2</v>
      </c>
      <c r="K103" s="111">
        <f t="shared" si="83"/>
        <v>8.7642112386569812E-2</v>
      </c>
      <c r="L103" s="111">
        <f t="shared" si="83"/>
        <v>9.111304975841783E-2</v>
      </c>
      <c r="M103" s="111">
        <f t="shared" si="83"/>
        <v>9.4150040251797226E-2</v>
      </c>
      <c r="N103" s="111">
        <f t="shared" si="83"/>
        <v>9.7395133610454959E-2</v>
      </c>
      <c r="O103" s="111">
        <f t="shared" si="83"/>
        <v>0.10152277641420068</v>
      </c>
      <c r="P103" s="4"/>
    </row>
    <row r="104" spans="2:16" x14ac:dyDescent="0.35">
      <c r="B104" s="57"/>
      <c r="C104" s="4"/>
      <c r="D104" s="4"/>
      <c r="E104" s="4"/>
      <c r="F104" s="143"/>
      <c r="G104" s="58"/>
      <c r="H104" s="58"/>
      <c r="I104" s="58"/>
      <c r="J104" s="58"/>
      <c r="K104" s="58"/>
      <c r="L104" s="58"/>
      <c r="M104" s="58"/>
      <c r="N104" s="58"/>
      <c r="O104" s="4"/>
      <c r="P104" s="4"/>
    </row>
    <row r="105" spans="2:16" x14ac:dyDescent="0.35">
      <c r="B105" s="113" t="s">
        <v>363</v>
      </c>
      <c r="C105" s="4"/>
      <c r="D105" s="4"/>
      <c r="E105" s="4"/>
      <c r="F105" s="143"/>
      <c r="G105" s="58"/>
      <c r="H105" s="58"/>
      <c r="I105" s="58"/>
      <c r="J105" s="58"/>
      <c r="K105" s="58"/>
      <c r="L105" s="58"/>
      <c r="M105" s="58"/>
      <c r="N105" s="58"/>
      <c r="O105" s="4"/>
      <c r="P105" s="4"/>
    </row>
    <row r="106" spans="2:16" x14ac:dyDescent="0.35">
      <c r="B106" s="4" t="s">
        <v>457</v>
      </c>
      <c r="C106" s="4"/>
      <c r="D106" s="4"/>
      <c r="E106" s="4"/>
      <c r="F106" s="142">
        <f>'Common Assumption'!D47</f>
        <v>1158</v>
      </c>
      <c r="G106" s="45">
        <f>F106</f>
        <v>1158</v>
      </c>
      <c r="H106" s="45">
        <f t="shared" ref="H106:H107" si="84">G106</f>
        <v>1158</v>
      </c>
      <c r="I106" s="45">
        <f t="shared" ref="I106:I107" si="85">H106</f>
        <v>1158</v>
      </c>
      <c r="J106" s="45">
        <f t="shared" ref="J106:J107" si="86">I106</f>
        <v>1158</v>
      </c>
      <c r="K106" s="45">
        <f t="shared" ref="K106:K107" si="87">J106</f>
        <v>1158</v>
      </c>
      <c r="L106" s="45">
        <f t="shared" ref="L106:L107" si="88">K106</f>
        <v>1158</v>
      </c>
      <c r="M106" s="45">
        <f t="shared" ref="M106:M107" si="89">L106</f>
        <v>1158</v>
      </c>
      <c r="N106" s="45">
        <f t="shared" ref="N106:N107" si="90">M106</f>
        <v>1158</v>
      </c>
      <c r="O106" s="45">
        <f t="shared" ref="O106:O107" si="91">N106</f>
        <v>1158</v>
      </c>
      <c r="P106" s="4"/>
    </row>
    <row r="107" spans="2:16" x14ac:dyDescent="0.35">
      <c r="B107" s="4" t="s">
        <v>338</v>
      </c>
      <c r="C107" s="4"/>
      <c r="D107" s="4"/>
      <c r="E107" s="4"/>
      <c r="F107" s="142">
        <f>'Common Assumption'!D53</f>
        <v>422670</v>
      </c>
      <c r="G107" s="45">
        <f>F107</f>
        <v>422670</v>
      </c>
      <c r="H107" s="45">
        <f t="shared" si="84"/>
        <v>422670</v>
      </c>
      <c r="I107" s="45">
        <f t="shared" si="85"/>
        <v>422670</v>
      </c>
      <c r="J107" s="45">
        <f t="shared" si="86"/>
        <v>422670</v>
      </c>
      <c r="K107" s="45">
        <f t="shared" si="87"/>
        <v>422670</v>
      </c>
      <c r="L107" s="45">
        <f t="shared" si="88"/>
        <v>422670</v>
      </c>
      <c r="M107" s="45">
        <f t="shared" si="89"/>
        <v>422670</v>
      </c>
      <c r="N107" s="45">
        <f t="shared" si="90"/>
        <v>422670</v>
      </c>
      <c r="O107" s="45">
        <f t="shared" si="91"/>
        <v>422670</v>
      </c>
      <c r="P107" s="4"/>
    </row>
    <row r="108" spans="2:16" x14ac:dyDescent="0.35">
      <c r="B108" s="4" t="s">
        <v>572</v>
      </c>
      <c r="C108" s="4"/>
      <c r="D108" s="4"/>
      <c r="E108" s="4"/>
      <c r="F108" s="142">
        <f>F107/12*F9</f>
        <v>211335</v>
      </c>
      <c r="G108" s="142">
        <f t="shared" ref="G108:O108" si="92">G107/12*G9</f>
        <v>422670</v>
      </c>
      <c r="H108" s="142">
        <f t="shared" si="92"/>
        <v>422670</v>
      </c>
      <c r="I108" s="142">
        <f t="shared" si="92"/>
        <v>422670</v>
      </c>
      <c r="J108" s="142">
        <f t="shared" si="92"/>
        <v>422670</v>
      </c>
      <c r="K108" s="142">
        <f t="shared" si="92"/>
        <v>422670</v>
      </c>
      <c r="L108" s="142">
        <f t="shared" si="92"/>
        <v>422670</v>
      </c>
      <c r="M108" s="142">
        <f t="shared" si="92"/>
        <v>422670</v>
      </c>
      <c r="N108" s="142">
        <f t="shared" si="92"/>
        <v>422670</v>
      </c>
      <c r="O108" s="142">
        <f t="shared" si="92"/>
        <v>422670</v>
      </c>
      <c r="P108" s="4"/>
    </row>
    <row r="109" spans="2:16" x14ac:dyDescent="0.35">
      <c r="B109" s="4" t="s">
        <v>339</v>
      </c>
      <c r="C109" s="4"/>
      <c r="D109" s="4"/>
      <c r="E109" s="4"/>
      <c r="F109" s="139">
        <f>'Common Assumption'!D52</f>
        <v>17.809999999999999</v>
      </c>
      <c r="G109" s="44">
        <f>F109*(1+G110)</f>
        <v>18.700499999999998</v>
      </c>
      <c r="H109" s="44">
        <f t="shared" ref="H109:O109" si="93">G109*(1+H110)</f>
        <v>19.635524999999998</v>
      </c>
      <c r="I109" s="44">
        <f t="shared" si="93"/>
        <v>20.617301249999997</v>
      </c>
      <c r="J109" s="44">
        <f t="shared" si="93"/>
        <v>21.648166312499999</v>
      </c>
      <c r="K109" s="44">
        <f t="shared" si="93"/>
        <v>22.730574628125002</v>
      </c>
      <c r="L109" s="44">
        <f t="shared" si="93"/>
        <v>23.867103359531253</v>
      </c>
      <c r="M109" s="44">
        <f t="shared" si="93"/>
        <v>25.060458527507816</v>
      </c>
      <c r="N109" s="44">
        <f t="shared" si="93"/>
        <v>26.313481453883206</v>
      </c>
      <c r="O109" s="44">
        <f t="shared" si="93"/>
        <v>27.629155526577367</v>
      </c>
      <c r="P109" s="4"/>
    </row>
    <row r="110" spans="2:16" x14ac:dyDescent="0.35">
      <c r="B110" s="4" t="s">
        <v>340</v>
      </c>
      <c r="C110" s="4"/>
      <c r="D110" s="4"/>
      <c r="E110" s="4"/>
      <c r="F110" s="167">
        <f>'Common Assumption'!D56</f>
        <v>0.05</v>
      </c>
      <c r="G110" s="34">
        <f>F110</f>
        <v>0.05</v>
      </c>
      <c r="H110" s="34">
        <f t="shared" ref="H110:O110" si="94">G110</f>
        <v>0.05</v>
      </c>
      <c r="I110" s="34">
        <f t="shared" si="94"/>
        <v>0.05</v>
      </c>
      <c r="J110" s="34">
        <f t="shared" si="94"/>
        <v>0.05</v>
      </c>
      <c r="K110" s="34">
        <f t="shared" si="94"/>
        <v>0.05</v>
      </c>
      <c r="L110" s="34">
        <f t="shared" si="94"/>
        <v>0.05</v>
      </c>
      <c r="M110" s="34">
        <f t="shared" si="94"/>
        <v>0.05</v>
      </c>
      <c r="N110" s="34">
        <f t="shared" si="94"/>
        <v>0.05</v>
      </c>
      <c r="O110" s="34">
        <f t="shared" si="94"/>
        <v>0.05</v>
      </c>
      <c r="P110" s="4"/>
    </row>
    <row r="111" spans="2:16" x14ac:dyDescent="0.35">
      <c r="B111" s="88" t="s">
        <v>341</v>
      </c>
      <c r="C111" s="88"/>
      <c r="D111" s="88"/>
      <c r="E111" s="88"/>
      <c r="F111" s="164">
        <f>F108*F109/10^7</f>
        <v>0.37638763499999994</v>
      </c>
      <c r="G111" s="164">
        <f t="shared" ref="G111:O111" si="95">G108*G109/10^7</f>
        <v>0.79041403349999995</v>
      </c>
      <c r="H111" s="164">
        <f t="shared" si="95"/>
        <v>0.82993473517499994</v>
      </c>
      <c r="I111" s="164">
        <f t="shared" si="95"/>
        <v>0.87143147193374992</v>
      </c>
      <c r="J111" s="164">
        <f t="shared" si="95"/>
        <v>0.91500304553043754</v>
      </c>
      <c r="K111" s="164">
        <f t="shared" si="95"/>
        <v>0.96075319780695945</v>
      </c>
      <c r="L111" s="164">
        <f t="shared" si="95"/>
        <v>1.0087908576973075</v>
      </c>
      <c r="M111" s="164">
        <f t="shared" si="95"/>
        <v>1.0592304005821729</v>
      </c>
      <c r="N111" s="164">
        <f t="shared" si="95"/>
        <v>1.1121919206112816</v>
      </c>
      <c r="O111" s="164">
        <f t="shared" si="95"/>
        <v>1.1678015166418456</v>
      </c>
      <c r="P111" s="4"/>
    </row>
    <row r="112" spans="2:16" x14ac:dyDescent="0.35">
      <c r="B112" s="4" t="s">
        <v>449</v>
      </c>
      <c r="C112" s="4"/>
      <c r="D112" s="4"/>
      <c r="E112" s="4"/>
      <c r="F112" s="139">
        <f>'Common Assumption'!$D$51/10^7/12*F9</f>
        <v>9.3060000000000004E-2</v>
      </c>
      <c r="G112" s="139">
        <f>'Common Assumption'!$D$51/10^7/12*G9</f>
        <v>0.18612000000000001</v>
      </c>
      <c r="H112" s="139">
        <f>'Common Assumption'!$D$51/10^7/12*H9</f>
        <v>0.18612000000000001</v>
      </c>
      <c r="I112" s="139">
        <f>'Common Assumption'!$D$51/10^7/12*I9</f>
        <v>0.18612000000000001</v>
      </c>
      <c r="J112" s="139">
        <f>'Common Assumption'!$D$51/10^7/12*J9</f>
        <v>0.18612000000000001</v>
      </c>
      <c r="K112" s="139">
        <f>'Common Assumption'!$D$51/10^7/12*K9</f>
        <v>0.18612000000000001</v>
      </c>
      <c r="L112" s="139">
        <f>'Common Assumption'!$D$51/10^7/12*L9</f>
        <v>0.18612000000000001</v>
      </c>
      <c r="M112" s="139">
        <f>'Common Assumption'!$D$51/10^7/12*M9</f>
        <v>0.18612000000000001</v>
      </c>
      <c r="N112" s="139">
        <f>'Common Assumption'!$D$51/10^7/12*N9</f>
        <v>0.18612000000000001</v>
      </c>
      <c r="O112" s="139">
        <f>'Common Assumption'!$D$51/10^7/12*O9</f>
        <v>0.18612000000000001</v>
      </c>
      <c r="P112" s="4"/>
    </row>
    <row r="113" spans="2:16" x14ac:dyDescent="0.35">
      <c r="B113" s="79" t="s">
        <v>455</v>
      </c>
      <c r="C113" s="79"/>
      <c r="D113" s="79"/>
      <c r="E113" s="79"/>
      <c r="F113" s="111">
        <f>F111+F112</f>
        <v>0.46944763499999997</v>
      </c>
      <c r="G113" s="111">
        <f t="shared" ref="G113:O113" si="96">G111+G112</f>
        <v>0.9765340334999999</v>
      </c>
      <c r="H113" s="111">
        <f t="shared" si="96"/>
        <v>1.016054735175</v>
      </c>
      <c r="I113" s="111">
        <f t="shared" si="96"/>
        <v>1.05755147193375</v>
      </c>
      <c r="J113" s="111">
        <f t="shared" si="96"/>
        <v>1.1011230455304375</v>
      </c>
      <c r="K113" s="111">
        <f t="shared" si="96"/>
        <v>1.1468731978069595</v>
      </c>
      <c r="L113" s="111">
        <f t="shared" si="96"/>
        <v>1.1949108576973075</v>
      </c>
      <c r="M113" s="111">
        <f t="shared" si="96"/>
        <v>1.2453504005821729</v>
      </c>
      <c r="N113" s="111">
        <f t="shared" si="96"/>
        <v>1.2983119206112816</v>
      </c>
      <c r="O113" s="111">
        <f t="shared" si="96"/>
        <v>1.3539215166418457</v>
      </c>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x14ac:dyDescent="0.35">
      <c r="B138" s="57"/>
      <c r="C138" s="4"/>
      <c r="D138" s="4"/>
      <c r="E138" s="4"/>
      <c r="F138" s="143"/>
      <c r="G138" s="58"/>
      <c r="H138" s="58"/>
      <c r="I138" s="58"/>
      <c r="J138" s="58"/>
      <c r="K138" s="58"/>
      <c r="L138" s="58"/>
      <c r="M138" s="58"/>
      <c r="N138" s="58"/>
      <c r="O138" s="4"/>
      <c r="P138" s="4"/>
    </row>
    <row r="139" spans="2:16" x14ac:dyDescent="0.35">
      <c r="B139" s="57"/>
      <c r="C139" s="4"/>
      <c r="D139" s="4"/>
      <c r="E139" s="4"/>
      <c r="F139" s="143"/>
      <c r="G139" s="58"/>
      <c r="H139" s="58"/>
      <c r="I139" s="58"/>
      <c r="J139" s="58"/>
      <c r="K139" s="58"/>
      <c r="L139" s="58"/>
      <c r="M139" s="58"/>
      <c r="N139" s="58"/>
      <c r="O139" s="4"/>
      <c r="P139" s="4"/>
    </row>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sheetData>
  <mergeCells count="2">
    <mergeCell ref="D6:E6"/>
    <mergeCell ref="F6:O6"/>
  </mergeCells>
  <pageMargins left="0.7" right="0.7" top="0.75" bottom="0.75" header="0.3" footer="0.3"/>
  <pageSetup orientation="portrait" r:id="rId1"/>
  <ignoredErrors>
    <ignoredError sqref="G57 G33:O3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91" t="s">
        <v>0</v>
      </c>
      <c r="E6" s="391"/>
      <c r="F6" s="392" t="s">
        <v>56</v>
      </c>
      <c r="G6" s="392"/>
      <c r="H6" s="392"/>
      <c r="I6" s="392"/>
      <c r="J6" s="392"/>
      <c r="K6" s="392"/>
      <c r="L6" s="392"/>
      <c r="M6" s="392"/>
      <c r="N6" s="392"/>
    </row>
    <row r="7" spans="2:16" ht="18" customHeight="1" x14ac:dyDescent="0.35">
      <c r="B7" s="3" t="s">
        <v>114</v>
      </c>
      <c r="C7" s="41" t="s">
        <v>61</v>
      </c>
      <c r="D7" s="42">
        <f>EOMONTH(start_date,8)</f>
        <v>45900</v>
      </c>
      <c r="E7" s="42">
        <f>Completion_date</f>
        <v>45930</v>
      </c>
      <c r="F7" s="42">
        <f>DATE(YEAR(E7),MONTH(E7)+5,DAY(E7))</f>
        <v>46083</v>
      </c>
      <c r="G7" s="42">
        <f>DATE(YEAR(F7)+1,MONTH(F7),DAY(F7))</f>
        <v>46448</v>
      </c>
      <c r="H7" s="42">
        <f t="shared" ref="H7:M7" si="0">DATE(YEAR(G7)+1,MONTH(G7),DAY(G7))</f>
        <v>46814</v>
      </c>
      <c r="I7" s="42">
        <f t="shared" si="0"/>
        <v>47179</v>
      </c>
      <c r="J7" s="42">
        <f t="shared" si="0"/>
        <v>47544</v>
      </c>
      <c r="K7" s="42">
        <f t="shared" si="0"/>
        <v>47909</v>
      </c>
      <c r="L7" s="42">
        <f t="shared" si="0"/>
        <v>48275</v>
      </c>
      <c r="M7" s="42">
        <f t="shared" si="0"/>
        <v>48640</v>
      </c>
      <c r="N7" s="42">
        <f>DATE(YEAR(M7),MONTH(M7)+4,DAY(M7))</f>
        <v>48762</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9</v>
      </c>
      <c r="D9" s="54">
        <f>MONTH(D7-start_date)</f>
        <v>8</v>
      </c>
      <c r="E9" s="54">
        <f>C9-D9</f>
        <v>1</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Expenses'!F70</f>
        <v>2.5321381403999998</v>
      </c>
      <c r="G11" s="112">
        <f>'Revenue &amp; Expenses'!G70</f>
        <v>5.1583805948399997</v>
      </c>
      <c r="H11" s="112">
        <f>'Revenue &amp; Expenses'!H70</f>
        <v>5.3039721245819997</v>
      </c>
      <c r="I11" s="112">
        <f>'Revenue &amp; Expenses'!I70</f>
        <v>5.4993540408111006</v>
      </c>
      <c r="J11" s="112">
        <f>'Revenue &amp; Expenses'!J70</f>
        <v>5.6654197336016541</v>
      </c>
      <c r="K11" s="112">
        <f>'Revenue &amp; Expenses'!K70</f>
        <v>5.8428074924379878</v>
      </c>
      <c r="L11" s="112">
        <f>'Revenue &amp; Expenses'!L70</f>
        <v>6.0742033172278553</v>
      </c>
      <c r="M11" s="112">
        <f>'Revenue &amp; Expenses'!M70</f>
        <v>6.276669350119815</v>
      </c>
      <c r="N11" s="112">
        <f>'Revenue &amp; Expenses'!N70</f>
        <v>6.4930089073636639</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0.01</v>
      </c>
      <c r="G19" s="44">
        <f>'TPC and MoF'!$D$17/5</f>
        <v>0.01</v>
      </c>
      <c r="H19" s="44">
        <f>'TPC and MoF'!$D$17/5</f>
        <v>0.01</v>
      </c>
      <c r="I19" s="44">
        <f>'TPC and MoF'!$D$17/5</f>
        <v>0.01</v>
      </c>
      <c r="J19" s="44">
        <f>'TPC and MoF'!$D$17/5</f>
        <v>0.01</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0.27527445688695046</v>
      </c>
      <c r="G22" s="44">
        <f ca="1">'Depreciation Schedule'!G39</f>
        <v>0.55054891377390092</v>
      </c>
      <c r="H22" s="44">
        <f ca="1">'Depreciation Schedule'!H39</f>
        <v>0.55054891377390092</v>
      </c>
      <c r="I22" s="44">
        <f ca="1">'Depreciation Schedule'!I39</f>
        <v>0.55054891377390092</v>
      </c>
      <c r="J22" s="44">
        <f ca="1">'Depreciation Schedule'!J39</f>
        <v>0.55054891377390092</v>
      </c>
      <c r="K22" s="44">
        <f ca="1">'Depreciation Schedule'!K39</f>
        <v>0.55054891377390092</v>
      </c>
      <c r="L22" s="44">
        <f ca="1">'Depreciation Schedule'!L39</f>
        <v>0.55054891377390092</v>
      </c>
      <c r="M22" s="44">
        <f ca="1">'Depreciation Schedule'!M39</f>
        <v>0.55054891377390092</v>
      </c>
      <c r="N22" s="44">
        <f ca="1">'Depreciation Schedule'!N39</f>
        <v>0.55054891377390092</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0.35148256798723299</v>
      </c>
      <c r="G25" s="44">
        <f ca="1">'Loan Schedule'!G16</f>
        <v>0.65433232782528883</v>
      </c>
      <c r="H25" s="44">
        <f ca="1">'Loan Schedule'!H16</f>
        <v>0.58359369779012205</v>
      </c>
      <c r="I25" s="44">
        <f ca="1">'Loan Schedule'!I16</f>
        <v>0.50578120475143884</v>
      </c>
      <c r="J25" s="44">
        <f ca="1">'Loan Schedule'!J16</f>
        <v>0.41028405420396435</v>
      </c>
      <c r="K25" s="44">
        <f ca="1">'Loan Schedule'!K16</f>
        <v>0.30417610915121479</v>
      </c>
      <c r="L25" s="44">
        <f ca="1">'Loan Schedule'!L16</f>
        <v>0.18038350658967359</v>
      </c>
      <c r="M25" s="44">
        <f ca="1">'Loan Schedule'!M16</f>
        <v>4.2295805875192723E-2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0.35148256798723299</v>
      </c>
      <c r="G27" s="112">
        <f t="shared" ref="G27:N27" ca="1" si="6">G25+G26</f>
        <v>0.65433232782528883</v>
      </c>
      <c r="H27" s="112">
        <f t="shared" ca="1" si="6"/>
        <v>0.58359369779012205</v>
      </c>
      <c r="I27" s="112">
        <f t="shared" ca="1" si="6"/>
        <v>0.50578120475143884</v>
      </c>
      <c r="J27" s="112">
        <f t="shared" ca="1" si="6"/>
        <v>0.41028405420396435</v>
      </c>
      <c r="K27" s="112">
        <f t="shared" ca="1" si="6"/>
        <v>0.30417610915121479</v>
      </c>
      <c r="L27" s="112">
        <f t="shared" ca="1" si="6"/>
        <v>0.18038350658967359</v>
      </c>
      <c r="M27" s="112">
        <f t="shared" ca="1" si="6"/>
        <v>4.2295805875192723E-2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0.27527445688695046</v>
      </c>
      <c r="G35" s="44">
        <f t="shared" ref="G35:N35" ca="1" si="10">G22</f>
        <v>0.55054891377390092</v>
      </c>
      <c r="H35" s="44">
        <f t="shared" ca="1" si="10"/>
        <v>0.55054891377390092</v>
      </c>
      <c r="I35" s="44">
        <f t="shared" ca="1" si="10"/>
        <v>0.55054891377390092</v>
      </c>
      <c r="J35" s="44">
        <f t="shared" ca="1" si="10"/>
        <v>0.55054891377390092</v>
      </c>
      <c r="K35" s="44">
        <f t="shared" ca="1" si="10"/>
        <v>0.55054891377390092</v>
      </c>
      <c r="L35" s="44">
        <f t="shared" ca="1" si="10"/>
        <v>0.55054891377390092</v>
      </c>
      <c r="M35" s="44">
        <f t="shared" ca="1" si="10"/>
        <v>0.55054891377390092</v>
      </c>
      <c r="N35" s="44">
        <f t="shared" ca="1" si="10"/>
        <v>0.55054891377390092</v>
      </c>
      <c r="O35" s="4"/>
      <c r="P35" s="4"/>
    </row>
    <row r="36" spans="2:16" ht="18" customHeight="1" x14ac:dyDescent="0.35">
      <c r="B36" s="4" t="str">
        <f>B19</f>
        <v>Preliminary Expenses written off</v>
      </c>
      <c r="C36" s="4"/>
      <c r="D36" s="4"/>
      <c r="E36" s="4"/>
      <c r="F36" s="44">
        <f>F19</f>
        <v>0.01</v>
      </c>
      <c r="G36" s="44">
        <f t="shared" ref="G36:N36" si="11">G19</f>
        <v>0.01</v>
      </c>
      <c r="H36" s="44">
        <f t="shared" si="11"/>
        <v>0.01</v>
      </c>
      <c r="I36" s="44">
        <f t="shared" si="11"/>
        <v>0.01</v>
      </c>
      <c r="J36" s="44">
        <f t="shared" si="11"/>
        <v>0.01</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2.5321381403999998</v>
      </c>
      <c r="G44" s="44">
        <f t="shared" si="15"/>
        <v>5.1583805948399997</v>
      </c>
      <c r="H44" s="44">
        <f t="shared" si="15"/>
        <v>5.3039721245819997</v>
      </c>
      <c r="I44" s="44">
        <f t="shared" si="15"/>
        <v>5.4993540408111006</v>
      </c>
      <c r="J44" s="44">
        <f t="shared" si="15"/>
        <v>5.6654197336016541</v>
      </c>
      <c r="K44" s="44">
        <f t="shared" si="15"/>
        <v>5.8428074924379878</v>
      </c>
      <c r="L44" s="44">
        <f t="shared" si="15"/>
        <v>6.0742033172278553</v>
      </c>
      <c r="M44" s="44">
        <f t="shared" si="15"/>
        <v>6.276669350119815</v>
      </c>
      <c r="N44" s="44">
        <f t="shared" si="15"/>
        <v>6.4930089073636639</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1.0371639732203293</v>
      </c>
      <c r="H52" s="130">
        <f t="shared" ref="H52:N52" si="22">H44/G44-1</f>
        <v>2.8224270595240242E-2</v>
      </c>
      <c r="I52" s="130">
        <f t="shared" si="22"/>
        <v>3.6836904802643344E-2</v>
      </c>
      <c r="J52" s="130">
        <f t="shared" si="22"/>
        <v>3.0197308912677467E-2</v>
      </c>
      <c r="K52" s="130">
        <f t="shared" si="22"/>
        <v>3.1310611954176171E-2</v>
      </c>
      <c r="L52" s="130">
        <f t="shared" si="22"/>
        <v>3.9603533932848212E-2</v>
      </c>
      <c r="M52" s="130">
        <f t="shared" si="22"/>
        <v>3.3332113253061291E-2</v>
      </c>
      <c r="N52" s="130">
        <f t="shared" si="22"/>
        <v>3.446725407635487E-2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27800 Sq. Ft. Pune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91" t="s">
        <v>0</v>
      </c>
      <c r="E6" s="391"/>
      <c r="F6" s="392" t="s">
        <v>56</v>
      </c>
      <c r="G6" s="392"/>
      <c r="H6" s="392"/>
      <c r="I6" s="392"/>
      <c r="J6" s="392"/>
      <c r="K6" s="392"/>
      <c r="L6" s="392"/>
      <c r="M6" s="392"/>
      <c r="N6" s="392"/>
      <c r="O6" s="392"/>
    </row>
    <row r="7" spans="1: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1: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1: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8">
        <v>0</v>
      </c>
      <c r="B11" s="84" t="s">
        <v>117</v>
      </c>
      <c r="C11" s="84"/>
      <c r="D11" s="84"/>
      <c r="E11" s="84"/>
      <c r="F11" s="141">
        <f>'Revenue &amp; Expenses'!F70*(1-$A$11)</f>
        <v>2.5321381403999998</v>
      </c>
      <c r="G11" s="141">
        <f>'Revenue &amp; Expenses'!G70*(1-$A$11)</f>
        <v>5.1583805948399997</v>
      </c>
      <c r="H11" s="141">
        <f>'Revenue &amp; Expenses'!H70*(1-$A$11)</f>
        <v>5.3039721245819997</v>
      </c>
      <c r="I11" s="141">
        <f>'Revenue &amp; Expenses'!I70*(1-$A$11)</f>
        <v>5.4993540408111006</v>
      </c>
      <c r="J11" s="141">
        <f>'Revenue &amp; Expenses'!J70*(1-$A$11)</f>
        <v>5.6654197336016541</v>
      </c>
      <c r="K11" s="141">
        <f>'Revenue &amp; Expenses'!K70*(1-$A$11)</f>
        <v>5.8428074924379878</v>
      </c>
      <c r="L11" s="141">
        <f>'Revenue &amp; Expenses'!L70*(1-$A$11)</f>
        <v>6.0742033172278553</v>
      </c>
      <c r="M11" s="141">
        <f>'Revenue &amp; Expenses'!M70*(1-$A$11)</f>
        <v>6.276669350119815</v>
      </c>
      <c r="N11" s="141">
        <f>'Revenue &amp; Expenses'!N70*(1-$A$11)</f>
        <v>6.4930089073636639</v>
      </c>
      <c r="O11" s="141">
        <f>'Revenue &amp; Expenses'!O70*(1-$A$11)</f>
        <v>6.7681850942800459</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369</v>
      </c>
      <c r="C13" s="4"/>
      <c r="D13" s="4"/>
      <c r="E13" s="4"/>
      <c r="F13" s="217">
        <f>'Revenue &amp; Expenses'!F83</f>
        <v>0.38363999999999998</v>
      </c>
      <c r="G13" s="217">
        <f>'Revenue &amp; Expenses'!G83</f>
        <v>0.76727999999999996</v>
      </c>
      <c r="H13" s="217">
        <f>'Revenue &amp; Expenses'!H83</f>
        <v>0.76727999999999996</v>
      </c>
      <c r="I13" s="217">
        <f>'Revenue &amp; Expenses'!I83</f>
        <v>0.80564400000000014</v>
      </c>
      <c r="J13" s="217">
        <f>'Revenue &amp; Expenses'!J83</f>
        <v>0.80564400000000014</v>
      </c>
      <c r="K13" s="217">
        <f>'Revenue &amp; Expenses'!K83</f>
        <v>0.80564400000000014</v>
      </c>
      <c r="L13" s="217">
        <f>'Revenue &amp; Expenses'!L83</f>
        <v>0.84592619999999996</v>
      </c>
      <c r="M13" s="217">
        <f>'Revenue &amp; Expenses'!M83</f>
        <v>0.84592619999999996</v>
      </c>
      <c r="N13" s="217">
        <f>'Revenue &amp; Expenses'!N83</f>
        <v>0.84592619999999996</v>
      </c>
      <c r="O13" s="217">
        <f>'Revenue &amp; Expenses'!O83</f>
        <v>0.88822251000000019</v>
      </c>
      <c r="P13" s="4"/>
    </row>
    <row r="14" spans="1:16" ht="18" customHeight="1" x14ac:dyDescent="0.35">
      <c r="B14" s="4" t="s">
        <v>351</v>
      </c>
      <c r="C14" s="132"/>
      <c r="D14" s="4"/>
      <c r="E14" s="4"/>
      <c r="F14" s="217">
        <f>'Revenue &amp; Expenses'!F91</f>
        <v>0.51</v>
      </c>
      <c r="G14" s="217">
        <f>'Revenue &amp; Expenses'!G91</f>
        <v>1.0965</v>
      </c>
      <c r="H14" s="217">
        <f>'Revenue &amp; Expenses'!H91</f>
        <v>1.1787375</v>
      </c>
      <c r="I14" s="217">
        <f>'Revenue &amp; Expenses'!I91</f>
        <v>1.2671428124999999</v>
      </c>
      <c r="J14" s="217">
        <f>'Revenue &amp; Expenses'!J91</f>
        <v>1.3621785234374999</v>
      </c>
      <c r="K14" s="217">
        <f>'Revenue &amp; Expenses'!K91</f>
        <v>1.4643419126953126</v>
      </c>
      <c r="L14" s="217">
        <f>'Revenue &amp; Expenses'!L91</f>
        <v>1.5741675561474608</v>
      </c>
      <c r="M14" s="217">
        <f>'Revenue &amp; Expenses'!M91</f>
        <v>1.6922301228585201</v>
      </c>
      <c r="N14" s="217">
        <f>'Revenue &amp; Expenses'!N91</f>
        <v>1.8191473820729092</v>
      </c>
      <c r="O14" s="217">
        <f>'Revenue &amp; Expenses'!O91</f>
        <v>1.9555834357283775</v>
      </c>
      <c r="P14" s="4"/>
    </row>
    <row r="15" spans="1:16" ht="18" customHeight="1" x14ac:dyDescent="0.35">
      <c r="B15" s="4" t="s">
        <v>182</v>
      </c>
      <c r="C15" s="4"/>
      <c r="D15" s="4"/>
      <c r="E15" s="4"/>
      <c r="F15" s="217">
        <f>'Revenue &amp; Expenses'!F98</f>
        <v>0</v>
      </c>
      <c r="G15" s="217">
        <f>'Revenue &amp; Expenses'!G98</f>
        <v>0</v>
      </c>
      <c r="H15" s="217">
        <f>'Revenue &amp; Expenses'!H98</f>
        <v>0.12979499999999999</v>
      </c>
      <c r="I15" s="217">
        <f>'Revenue &amp; Expenses'!I98</f>
        <v>0.13628475000000001</v>
      </c>
      <c r="J15" s="217">
        <f>'Revenue &amp; Expenses'!J98</f>
        <v>0.14309898750000002</v>
      </c>
      <c r="K15" s="217">
        <f>'Revenue &amp; Expenses'!K98</f>
        <v>0.15025393687500002</v>
      </c>
      <c r="L15" s="217">
        <f>'Revenue &amp; Expenses'!L98</f>
        <v>0.15776663371875002</v>
      </c>
      <c r="M15" s="217">
        <f>'Revenue &amp; Expenses'!M98</f>
        <v>0.16565496540468752</v>
      </c>
      <c r="N15" s="217">
        <f>'Revenue &amp; Expenses'!N98</f>
        <v>0.17393771367492192</v>
      </c>
      <c r="O15" s="217">
        <f>'Revenue &amp; Expenses'!O98</f>
        <v>0.18263459935866802</v>
      </c>
      <c r="P15" s="4"/>
    </row>
    <row r="16" spans="1:16" ht="18" customHeight="1" x14ac:dyDescent="0.35">
      <c r="B16" s="4" t="s">
        <v>363</v>
      </c>
      <c r="C16" s="4"/>
      <c r="D16" s="4"/>
      <c r="E16" s="4"/>
      <c r="F16" s="217">
        <f>'Revenue &amp; Expenses'!F113</f>
        <v>0.46944763499999997</v>
      </c>
      <c r="G16" s="217">
        <f>'Revenue &amp; Expenses'!G113</f>
        <v>0.9765340334999999</v>
      </c>
      <c r="H16" s="217">
        <f>'Revenue &amp; Expenses'!H113</f>
        <v>1.016054735175</v>
      </c>
      <c r="I16" s="217">
        <f>'Revenue &amp; Expenses'!I113</f>
        <v>1.05755147193375</v>
      </c>
      <c r="J16" s="217">
        <f>'Revenue &amp; Expenses'!J113</f>
        <v>1.1011230455304375</v>
      </c>
      <c r="K16" s="217">
        <f>'Revenue &amp; Expenses'!K113</f>
        <v>1.1468731978069595</v>
      </c>
      <c r="L16" s="217">
        <f>'Revenue &amp; Expenses'!L113</f>
        <v>1.1949108576973075</v>
      </c>
      <c r="M16" s="217">
        <f>'Revenue &amp; Expenses'!M113</f>
        <v>1.2453504005821729</v>
      </c>
      <c r="N16" s="217">
        <f>'Revenue &amp; Expenses'!N113</f>
        <v>1.2983119206112816</v>
      </c>
      <c r="O16" s="217">
        <f>'Revenue &amp; Expenses'!O113</f>
        <v>1.3539215166418457</v>
      </c>
      <c r="P16" s="4"/>
    </row>
    <row r="17" spans="1:16" ht="18" customHeight="1" x14ac:dyDescent="0.35">
      <c r="B17" s="4" t="s">
        <v>370</v>
      </c>
      <c r="C17" s="4"/>
      <c r="D17" s="4"/>
      <c r="E17" s="4"/>
      <c r="F17" s="217">
        <f>'Revenue &amp; Expenses'!F103</f>
        <v>3.7982072105999999E-2</v>
      </c>
      <c r="G17" s="217">
        <f>'Revenue &amp; Expenses'!G103</f>
        <v>7.7375708922599998E-2</v>
      </c>
      <c r="H17" s="217">
        <f>'Revenue &amp; Expenses'!H103</f>
        <v>7.9559581868729995E-2</v>
      </c>
      <c r="I17" s="217">
        <f>'Revenue &amp; Expenses'!I103</f>
        <v>8.2490310612166509E-2</v>
      </c>
      <c r="J17" s="217">
        <f>'Revenue &amp; Expenses'!J103</f>
        <v>8.4981296004024806E-2</v>
      </c>
      <c r="K17" s="217">
        <f>'Revenue &amp; Expenses'!K103</f>
        <v>8.7642112386569812E-2</v>
      </c>
      <c r="L17" s="217">
        <f>'Revenue &amp; Expenses'!L103</f>
        <v>9.111304975841783E-2</v>
      </c>
      <c r="M17" s="217">
        <f>'Revenue &amp; Expenses'!M103</f>
        <v>9.4150040251797226E-2</v>
      </c>
      <c r="N17" s="217">
        <f>'Revenue &amp; Expenses'!N103</f>
        <v>9.7395133610454959E-2</v>
      </c>
      <c r="O17" s="217">
        <f>'Revenue &amp; Expenses'!O103</f>
        <v>0.10152277641420068</v>
      </c>
      <c r="P17" s="4"/>
    </row>
    <row r="18" spans="1:16" ht="18" customHeight="1" x14ac:dyDescent="0.35">
      <c r="A18" s="248">
        <v>0</v>
      </c>
      <c r="B18" s="84" t="s">
        <v>461</v>
      </c>
      <c r="C18" s="84"/>
      <c r="D18" s="84"/>
      <c r="E18" s="84"/>
      <c r="F18" s="112">
        <f t="shared" ref="F18:O18" si="3">SUM(F13:F17)*(1+$A$18)</f>
        <v>1.4010697071059999</v>
      </c>
      <c r="G18" s="112">
        <f t="shared" si="3"/>
        <v>2.9176897424226</v>
      </c>
      <c r="H18" s="112">
        <f t="shared" si="3"/>
        <v>3.1714268170437299</v>
      </c>
      <c r="I18" s="112">
        <f t="shared" si="3"/>
        <v>3.3491133450459167</v>
      </c>
      <c r="J18" s="112">
        <f t="shared" si="3"/>
        <v>3.4970258524719626</v>
      </c>
      <c r="K18" s="112">
        <f t="shared" si="3"/>
        <v>3.6547551597638419</v>
      </c>
      <c r="L18" s="112">
        <f t="shared" si="3"/>
        <v>3.8638842973219361</v>
      </c>
      <c r="M18" s="112">
        <f t="shared" si="3"/>
        <v>4.0433117290971783</v>
      </c>
      <c r="N18" s="112">
        <f t="shared" si="3"/>
        <v>4.2347183499695671</v>
      </c>
      <c r="O18" s="112">
        <f t="shared" si="3"/>
        <v>4.4818848381430918</v>
      </c>
      <c r="P18" s="4"/>
    </row>
    <row r="19" spans="1:16" ht="18" customHeight="1" x14ac:dyDescent="0.35">
      <c r="B19" s="4" t="s">
        <v>156</v>
      </c>
      <c r="C19" s="4"/>
      <c r="D19" s="4"/>
      <c r="E19" s="4"/>
      <c r="F19" s="44">
        <f>+F11-F18</f>
        <v>1.131068433294</v>
      </c>
      <c r="G19" s="44">
        <f t="shared" ref="G19:O19" si="4">+G11-G18</f>
        <v>2.2406908524173996</v>
      </c>
      <c r="H19" s="44">
        <f t="shared" si="4"/>
        <v>2.1325453075382699</v>
      </c>
      <c r="I19" s="44">
        <f t="shared" si="4"/>
        <v>2.1502406957651838</v>
      </c>
      <c r="J19" s="44">
        <f t="shared" si="4"/>
        <v>2.1683938811296914</v>
      </c>
      <c r="K19" s="44">
        <f t="shared" si="4"/>
        <v>2.1880523326741459</v>
      </c>
      <c r="L19" s="44">
        <f t="shared" si="4"/>
        <v>2.2103190199059193</v>
      </c>
      <c r="M19" s="44">
        <f t="shared" si="4"/>
        <v>2.2333576210226367</v>
      </c>
      <c r="N19" s="44">
        <f t="shared" si="4"/>
        <v>2.2582905573940968</v>
      </c>
      <c r="O19" s="44">
        <f t="shared" si="4"/>
        <v>2.2863002561369541</v>
      </c>
      <c r="P19" s="4"/>
    </row>
    <row r="20" spans="1:16" ht="18" customHeight="1" x14ac:dyDescent="0.35">
      <c r="B20" s="4" t="s">
        <v>145</v>
      </c>
      <c r="C20" s="4"/>
      <c r="D20" s="4"/>
      <c r="E20" s="4"/>
      <c r="F20" s="217">
        <f ca="1">'Depreciation Schedule'!F39</f>
        <v>0.27527445688695046</v>
      </c>
      <c r="G20" s="217">
        <f ca="1">'Depreciation Schedule'!G39</f>
        <v>0.55054891377390092</v>
      </c>
      <c r="H20" s="217">
        <f ca="1">'Depreciation Schedule'!H39</f>
        <v>0.55054891377390092</v>
      </c>
      <c r="I20" s="217">
        <f ca="1">'Depreciation Schedule'!I39</f>
        <v>0.55054891377390092</v>
      </c>
      <c r="J20" s="217">
        <f ca="1">'Depreciation Schedule'!J39</f>
        <v>0.55054891377390092</v>
      </c>
      <c r="K20" s="217">
        <f ca="1">'Depreciation Schedule'!K39</f>
        <v>0.55054891377390092</v>
      </c>
      <c r="L20" s="217">
        <f ca="1">'Depreciation Schedule'!L39</f>
        <v>0.55054891377390092</v>
      </c>
      <c r="M20" s="217">
        <f ca="1">'Depreciation Schedule'!M39</f>
        <v>0.55054891377390092</v>
      </c>
      <c r="N20" s="217">
        <f ca="1">'Depreciation Schedule'!N39</f>
        <v>0.55054891377390092</v>
      </c>
      <c r="O20" s="217">
        <f ca="1">'Depreciation Schedule'!O39</f>
        <v>0.55054891377390092</v>
      </c>
      <c r="P20" s="4"/>
    </row>
    <row r="21" spans="1:16" ht="18" customHeight="1" x14ac:dyDescent="0.35">
      <c r="B21" s="4" t="s">
        <v>158</v>
      </c>
      <c r="C21" s="4"/>
      <c r="D21" s="4"/>
      <c r="E21" s="4"/>
      <c r="F21" s="44">
        <f ca="1">F19-F20</f>
        <v>0.85579397640704946</v>
      </c>
      <c r="G21" s="44">
        <f t="shared" ref="G21:O21" ca="1" si="5">G19-G20</f>
        <v>1.6901419386434986</v>
      </c>
      <c r="H21" s="44">
        <f t="shared" ca="1" si="5"/>
        <v>1.5819963937643688</v>
      </c>
      <c r="I21" s="44">
        <f t="shared" ca="1" si="5"/>
        <v>1.5996917819912828</v>
      </c>
      <c r="J21" s="44">
        <f t="shared" ca="1" si="5"/>
        <v>1.6178449673557904</v>
      </c>
      <c r="K21" s="44">
        <f t="shared" ca="1" si="5"/>
        <v>1.6375034189002449</v>
      </c>
      <c r="L21" s="44">
        <f t="shared" ca="1" si="5"/>
        <v>1.6597701061320183</v>
      </c>
      <c r="M21" s="44">
        <f t="shared" ca="1" si="5"/>
        <v>1.6828087072487357</v>
      </c>
      <c r="N21" s="44">
        <f t="shared" ca="1" si="5"/>
        <v>1.7077416436201958</v>
      </c>
      <c r="O21" s="44">
        <f t="shared" ca="1" si="5"/>
        <v>1.7357513423630531</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0.35148256798723299</v>
      </c>
      <c r="G23" s="139">
        <f ca="1">'Loan Schedule'!G16</f>
        <v>0.65433232782528883</v>
      </c>
      <c r="H23" s="139">
        <f ca="1">'Loan Schedule'!H16</f>
        <v>0.58359369779012205</v>
      </c>
      <c r="I23" s="139">
        <f ca="1">'Loan Schedule'!I16</f>
        <v>0.50578120475143884</v>
      </c>
      <c r="J23" s="139">
        <f ca="1">'Loan Schedule'!J16</f>
        <v>0.41028405420396435</v>
      </c>
      <c r="K23" s="139">
        <f ca="1">'Loan Schedule'!K16</f>
        <v>0.30417610915121479</v>
      </c>
      <c r="L23" s="139">
        <f ca="1">'Loan Schedule'!L16</f>
        <v>0.18038350658967359</v>
      </c>
      <c r="M23" s="139">
        <f ca="1">'Loan Schedule'!M16</f>
        <v>4.2295805875192723E-2</v>
      </c>
      <c r="N23" s="139">
        <f>'Loan Schedule'!N16</f>
        <v>0</v>
      </c>
      <c r="O23" s="139">
        <f>'Loan Schedule'!O16</f>
        <v>0</v>
      </c>
      <c r="P23" s="4"/>
    </row>
    <row r="24" spans="1:16" s="89" customFormat="1" ht="18" customHeight="1" x14ac:dyDescent="0.35">
      <c r="B24" s="89" t="s">
        <v>161</v>
      </c>
      <c r="F24" s="219">
        <f>'Working Capital'!F46</f>
        <v>2.6420359788109013E-2</v>
      </c>
      <c r="G24" s="219">
        <f>'Working Capital'!G46</f>
        <v>2.6420359788109013E-2</v>
      </c>
      <c r="H24" s="219">
        <f>'Working Capital'!H46</f>
        <v>2.6420359788109013E-2</v>
      </c>
      <c r="I24" s="219">
        <f>'Working Capital'!I46</f>
        <v>2.6420359788109013E-2</v>
      </c>
      <c r="J24" s="219">
        <f>'Working Capital'!J46</f>
        <v>2.6420359788109013E-2</v>
      </c>
      <c r="K24" s="219">
        <f>'Working Capital'!K46</f>
        <v>2.6420359788109013E-2</v>
      </c>
      <c r="L24" s="219">
        <f>'Working Capital'!L46</f>
        <v>2.6420359788109013E-2</v>
      </c>
      <c r="M24" s="219">
        <f>'Working Capital'!M46</f>
        <v>2.6420359788109013E-2</v>
      </c>
      <c r="N24" s="219">
        <f>'Working Capital'!N46</f>
        <v>2.6420359788109013E-2</v>
      </c>
      <c r="O24" s="219">
        <f>'Working Capital'!O46</f>
        <v>2.6420359788109013E-2</v>
      </c>
    </row>
    <row r="25" spans="1:16" ht="18" customHeight="1" x14ac:dyDescent="0.35">
      <c r="B25" s="4" t="s">
        <v>162</v>
      </c>
      <c r="C25" s="4"/>
      <c r="D25" s="4"/>
      <c r="E25" s="4"/>
      <c r="F25" s="44">
        <f ca="1">F23+F24</f>
        <v>0.37790292777534201</v>
      </c>
      <c r="G25" s="44">
        <f t="shared" ref="G25:O25" ca="1" si="6">G23+G24</f>
        <v>0.6807526876133978</v>
      </c>
      <c r="H25" s="44">
        <f t="shared" ca="1" si="6"/>
        <v>0.61001405757823102</v>
      </c>
      <c r="I25" s="44">
        <f t="shared" ca="1" si="6"/>
        <v>0.53220156453954781</v>
      </c>
      <c r="J25" s="44">
        <f t="shared" ca="1" si="6"/>
        <v>0.43670441399207338</v>
      </c>
      <c r="K25" s="44">
        <f t="shared" ca="1" si="6"/>
        <v>0.33059646893932382</v>
      </c>
      <c r="L25" s="44">
        <f t="shared" ca="1" si="6"/>
        <v>0.20680386637778259</v>
      </c>
      <c r="M25" s="44">
        <f t="shared" ca="1" si="6"/>
        <v>6.8716165663301743E-2</v>
      </c>
      <c r="N25" s="44">
        <f t="shared" si="6"/>
        <v>2.6420359788109013E-2</v>
      </c>
      <c r="O25" s="44">
        <f t="shared" si="6"/>
        <v>2.6420359788109013E-2</v>
      </c>
      <c r="P25" s="4"/>
    </row>
    <row r="26" spans="1:16" ht="18" customHeight="1" x14ac:dyDescent="0.35">
      <c r="B26" s="84" t="s">
        <v>183</v>
      </c>
      <c r="C26" s="84"/>
      <c r="D26" s="84"/>
      <c r="E26" s="84"/>
      <c r="F26" s="112">
        <f ca="1">F21-F25</f>
        <v>0.47789104863170745</v>
      </c>
      <c r="G26" s="112">
        <f t="shared" ref="G26:O26" ca="1" si="7">G21-G25</f>
        <v>1.0093892510301008</v>
      </c>
      <c r="H26" s="112">
        <f t="shared" ca="1" si="7"/>
        <v>0.97198233618613783</v>
      </c>
      <c r="I26" s="112">
        <f t="shared" ca="1" si="7"/>
        <v>1.0674902174517351</v>
      </c>
      <c r="J26" s="112">
        <f t="shared" ca="1" si="7"/>
        <v>1.1811405533637171</v>
      </c>
      <c r="K26" s="112">
        <f t="shared" ca="1" si="7"/>
        <v>1.3069069499609212</v>
      </c>
      <c r="L26" s="112">
        <f t="shared" ca="1" si="7"/>
        <v>1.4529662397542356</v>
      </c>
      <c r="M26" s="112">
        <f t="shared" ca="1" si="7"/>
        <v>1.6140925415854339</v>
      </c>
      <c r="N26" s="112">
        <f t="shared" ca="1" si="7"/>
        <v>1.6813212838320868</v>
      </c>
      <c r="O26" s="112">
        <f t="shared" ca="1" si="7"/>
        <v>1.7093309825749441</v>
      </c>
      <c r="P26" s="4"/>
    </row>
    <row r="27" spans="1:16" ht="18" customHeight="1" x14ac:dyDescent="0.35">
      <c r="B27" s="6" t="s">
        <v>501</v>
      </c>
      <c r="C27" s="218"/>
      <c r="D27" s="4"/>
      <c r="E27" s="4"/>
      <c r="F27" s="44">
        <f ca="1">+'Tax Calculations'!E37</f>
        <v>0</v>
      </c>
      <c r="G27" s="44">
        <f ca="1">+'Tax Calculations'!F37</f>
        <v>0.14660515917472317</v>
      </c>
      <c r="H27" s="44">
        <f ca="1">+'Tax Calculations'!G37</f>
        <v>0.16679216888954126</v>
      </c>
      <c r="I27" s="44">
        <f ca="1">+'Tax Calculations'!H37</f>
        <v>0.18318132131471776</v>
      </c>
      <c r="J27" s="44">
        <f ca="1">+'Tax Calculations'!I37</f>
        <v>0.20268371895721388</v>
      </c>
      <c r="K27" s="44">
        <f ca="1">+'Tax Calculations'!J37</f>
        <v>0.22426523261329406</v>
      </c>
      <c r="L27" s="44">
        <f ca="1">+'Tax Calculations'!K37</f>
        <v>0.24932900674182681</v>
      </c>
      <c r="M27" s="44">
        <f ca="1">+'Tax Calculations'!L37</f>
        <v>0.40457656816338716</v>
      </c>
      <c r="N27" s="44">
        <f ca="1">+'Tax Calculations'!M37</f>
        <v>0.46616530738660256</v>
      </c>
      <c r="O27" s="44">
        <f ca="1">+'Tax Calculations'!N37</f>
        <v>0.48696789749981612</v>
      </c>
      <c r="P27" s="4"/>
    </row>
    <row r="28" spans="1:16" ht="18" customHeight="1" x14ac:dyDescent="0.35">
      <c r="B28" s="6" t="s">
        <v>502</v>
      </c>
      <c r="C28" s="218"/>
      <c r="D28" s="4"/>
      <c r="E28" s="4"/>
      <c r="F28" s="44">
        <f ca="1">+'Depreciation Schedule'!F65</f>
        <v>-0.26576624280009581</v>
      </c>
      <c r="G28" s="44">
        <f ca="1">+'Depreciation Schedule'!G65</f>
        <v>-0.14757464959511657</v>
      </c>
      <c r="H28" s="44">
        <f ca="1">+'Depreciation Schedule'!H65</f>
        <v>-0.10586605140172273</v>
      </c>
      <c r="I28" s="44">
        <f ca="1">+'Depreciation Schedule'!I65</f>
        <v>-7.0292550753470517E-2</v>
      </c>
      <c r="J28" s="44">
        <f ca="1">+'Depreciation Schedule'!J65</f>
        <v>-3.9946002236977196E-2</v>
      </c>
      <c r="K28" s="44">
        <f ca="1">+'Depreciation Schedule'!K65</f>
        <v>-1.4053270329025036E-2</v>
      </c>
      <c r="L28" s="44">
        <f ca="1">+'Depreciation Schedule'!L65</f>
        <v>8.0439008947718049E-3</v>
      </c>
      <c r="M28" s="44">
        <f ca="1">+'Depreciation Schedule'!M65</f>
        <v>2.6906010626835508E-2</v>
      </c>
      <c r="N28" s="44">
        <f ca="1">+'Depreciation Schedule'!N65</f>
        <v>4.301036667172442E-2</v>
      </c>
      <c r="O28" s="44">
        <f ca="1">+'Depreciation Schedule'!O65</f>
        <v>5.6763475805297836E-2</v>
      </c>
      <c r="P28" s="4"/>
    </row>
    <row r="29" spans="1:16" ht="20.25" customHeight="1" x14ac:dyDescent="0.35">
      <c r="B29" s="272" t="s">
        <v>489</v>
      </c>
      <c r="C29" s="273"/>
      <c r="D29" s="21"/>
      <c r="E29" s="21"/>
      <c r="F29" s="126">
        <f ca="1">F27-F28</f>
        <v>0.26576624280009581</v>
      </c>
      <c r="G29" s="126">
        <f t="shared" ref="G29:O29" ca="1" si="8">G27-G28</f>
        <v>0.29417980876983973</v>
      </c>
      <c r="H29" s="126">
        <f t="shared" ca="1" si="8"/>
        <v>0.27265822029126396</v>
      </c>
      <c r="I29" s="126">
        <f t="shared" ca="1" si="8"/>
        <v>0.25347387206818828</v>
      </c>
      <c r="J29" s="126">
        <f t="shared" ca="1" si="8"/>
        <v>0.24262972119419107</v>
      </c>
      <c r="K29" s="126">
        <f t="shared" ca="1" si="8"/>
        <v>0.2383185029423191</v>
      </c>
      <c r="L29" s="126">
        <f t="shared" ca="1" si="8"/>
        <v>0.24128510584705501</v>
      </c>
      <c r="M29" s="126">
        <f t="shared" ca="1" si="8"/>
        <v>0.37767055753655165</v>
      </c>
      <c r="N29" s="126">
        <f t="shared" ca="1" si="8"/>
        <v>0.42315494071487814</v>
      </c>
      <c r="O29" s="126">
        <f t="shared" ca="1" si="8"/>
        <v>0.43020442169451828</v>
      </c>
      <c r="P29" s="4"/>
    </row>
    <row r="30" spans="1:16" ht="18" customHeight="1" x14ac:dyDescent="0.35">
      <c r="B30" s="3" t="s">
        <v>184</v>
      </c>
      <c r="C30" s="3"/>
      <c r="D30" s="3"/>
      <c r="E30" s="3"/>
      <c r="F30" s="335">
        <f ca="1">F26-F29</f>
        <v>0.21212480583161164</v>
      </c>
      <c r="G30" s="267">
        <f t="shared" ref="G30:O30" ca="1" si="9">G26-G29</f>
        <v>0.71520944226026106</v>
      </c>
      <c r="H30" s="267">
        <f t="shared" ca="1" si="9"/>
        <v>0.69932411589487387</v>
      </c>
      <c r="I30" s="267">
        <f t="shared" ca="1" si="9"/>
        <v>0.81401634538354684</v>
      </c>
      <c r="J30" s="267">
        <f t="shared" ca="1" si="9"/>
        <v>0.93851083216952613</v>
      </c>
      <c r="K30" s="267">
        <f t="shared" ca="1" si="9"/>
        <v>1.068588447018602</v>
      </c>
      <c r="L30" s="267">
        <f t="shared" ca="1" si="9"/>
        <v>1.2116811339071805</v>
      </c>
      <c r="M30" s="267">
        <f t="shared" ca="1" si="9"/>
        <v>1.2364219840488824</v>
      </c>
      <c r="N30" s="267">
        <f t="shared" ca="1" si="9"/>
        <v>1.2581663431172085</v>
      </c>
      <c r="O30" s="267">
        <f t="shared" ca="1" si="9"/>
        <v>1.2791265608804259</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0.21212480583161164</v>
      </c>
      <c r="G33" s="44">
        <f t="shared" ref="G33:O33" ca="1" si="10">G30</f>
        <v>0.71520944226026106</v>
      </c>
      <c r="H33" s="44">
        <f t="shared" ca="1" si="10"/>
        <v>0.69932411589487387</v>
      </c>
      <c r="I33" s="44">
        <f t="shared" ca="1" si="10"/>
        <v>0.81401634538354684</v>
      </c>
      <c r="J33" s="44">
        <f t="shared" ca="1" si="10"/>
        <v>0.93851083216952613</v>
      </c>
      <c r="K33" s="44">
        <f t="shared" ca="1" si="10"/>
        <v>1.068588447018602</v>
      </c>
      <c r="L33" s="44">
        <f t="shared" ca="1" si="10"/>
        <v>1.2116811339071805</v>
      </c>
      <c r="M33" s="44">
        <f t="shared" ca="1" si="10"/>
        <v>1.2364219840488824</v>
      </c>
      <c r="N33" s="44">
        <f t="shared" ca="1" si="10"/>
        <v>1.2581663431172085</v>
      </c>
      <c r="O33" s="44">
        <f t="shared" ca="1" si="10"/>
        <v>1.2791265608804259</v>
      </c>
      <c r="P33" s="4"/>
    </row>
    <row r="34" spans="2:16" ht="18" customHeight="1" x14ac:dyDescent="0.35">
      <c r="B34" s="4" t="s">
        <v>168</v>
      </c>
      <c r="C34" s="4"/>
      <c r="D34" s="4"/>
      <c r="E34" s="4"/>
      <c r="F34" s="44">
        <f t="shared" ref="F34:O34" ca="1" si="11">F20</f>
        <v>0.27527445688695046</v>
      </c>
      <c r="G34" s="44">
        <f t="shared" ca="1" si="11"/>
        <v>0.55054891377390092</v>
      </c>
      <c r="H34" s="44">
        <f t="shared" ca="1" si="11"/>
        <v>0.55054891377390092</v>
      </c>
      <c r="I34" s="44">
        <f t="shared" ca="1" si="11"/>
        <v>0.55054891377390092</v>
      </c>
      <c r="J34" s="44">
        <f t="shared" ca="1" si="11"/>
        <v>0.55054891377390092</v>
      </c>
      <c r="K34" s="44">
        <f t="shared" ca="1" si="11"/>
        <v>0.55054891377390092</v>
      </c>
      <c r="L34" s="44">
        <f t="shared" ca="1" si="11"/>
        <v>0.55054891377390092</v>
      </c>
      <c r="M34" s="44">
        <f t="shared" ca="1" si="11"/>
        <v>0.55054891377390092</v>
      </c>
      <c r="N34" s="44">
        <f t="shared" ca="1" si="11"/>
        <v>0.55054891377390092</v>
      </c>
      <c r="O34" s="44">
        <f t="shared" ca="1" si="11"/>
        <v>0.55054891377390092</v>
      </c>
      <c r="P34" s="4"/>
    </row>
    <row r="35" spans="2:16" ht="18" customHeight="1" x14ac:dyDescent="0.35">
      <c r="B35" s="4" t="s">
        <v>486</v>
      </c>
      <c r="C35" s="4"/>
      <c r="D35" s="4"/>
      <c r="E35" s="4"/>
      <c r="F35" s="44">
        <f ca="1">-F28</f>
        <v>0.26576624280009581</v>
      </c>
      <c r="G35" s="44">
        <f t="shared" ref="G35:O35" ca="1" si="12">-G28</f>
        <v>0.14757464959511657</v>
      </c>
      <c r="H35" s="44">
        <f t="shared" ca="1" si="12"/>
        <v>0.10586605140172273</v>
      </c>
      <c r="I35" s="44">
        <f t="shared" ca="1" si="12"/>
        <v>7.0292550753470517E-2</v>
      </c>
      <c r="J35" s="44">
        <f t="shared" ca="1" si="12"/>
        <v>3.9946002236977196E-2</v>
      </c>
      <c r="K35" s="44">
        <f t="shared" ca="1" si="12"/>
        <v>1.4053270329025036E-2</v>
      </c>
      <c r="L35" s="44">
        <f t="shared" ca="1" si="12"/>
        <v>-8.0439008947718049E-3</v>
      </c>
      <c r="M35" s="44">
        <f t="shared" ca="1" si="12"/>
        <v>-2.6906010626835508E-2</v>
      </c>
      <c r="N35" s="44">
        <f t="shared" ca="1" si="12"/>
        <v>-4.301036667172442E-2</v>
      </c>
      <c r="O35" s="44">
        <f t="shared" ca="1" si="12"/>
        <v>-5.6763475805297836E-2</v>
      </c>
      <c r="P35" s="4"/>
    </row>
    <row r="36" spans="2:16" ht="18" customHeight="1" x14ac:dyDescent="0.35">
      <c r="B36" s="84" t="s">
        <v>166</v>
      </c>
      <c r="C36" s="84"/>
      <c r="D36" s="84"/>
      <c r="E36" s="84"/>
      <c r="F36" s="112">
        <f ca="1">SUM(F33:F35)</f>
        <v>0.75316550551865791</v>
      </c>
      <c r="G36" s="112">
        <f t="shared" ref="G36:O36" ca="1" si="13">SUM(G33:G35)</f>
        <v>1.4133330056292785</v>
      </c>
      <c r="H36" s="112">
        <f t="shared" ca="1" si="13"/>
        <v>1.3557390810704975</v>
      </c>
      <c r="I36" s="112">
        <f t="shared" ca="1" si="13"/>
        <v>1.4348578099109184</v>
      </c>
      <c r="J36" s="112">
        <f t="shared" ca="1" si="13"/>
        <v>1.5290057481804045</v>
      </c>
      <c r="K36" s="112">
        <f t="shared" ca="1" si="13"/>
        <v>1.6331906311215278</v>
      </c>
      <c r="L36" s="112">
        <f t="shared" ca="1" si="13"/>
        <v>1.7541861467863096</v>
      </c>
      <c r="M36" s="112">
        <f t="shared" ca="1" si="13"/>
        <v>1.7600648871959479</v>
      </c>
      <c r="N36" s="112">
        <f t="shared" ca="1" si="13"/>
        <v>1.7657048902193853</v>
      </c>
      <c r="O36" s="112">
        <f t="shared" ca="1" si="13"/>
        <v>1.7729119988490289</v>
      </c>
      <c r="P36" s="4"/>
    </row>
    <row r="37" spans="2:16" ht="18" customHeight="1" x14ac:dyDescent="0.35">
      <c r="B37" s="4" t="s">
        <v>169</v>
      </c>
      <c r="C37" s="4"/>
      <c r="D37" s="4"/>
      <c r="E37" s="4"/>
      <c r="F37" s="44">
        <f ca="1">'Fund Flow Statement'!F26</f>
        <v>0.20805479422107764</v>
      </c>
      <c r="G37" s="44">
        <f ca="1">'Fund Flow Statement'!G26</f>
        <v>0.83221917688431046</v>
      </c>
      <c r="H37" s="44">
        <f ca="1">'Fund Flow Statement'!H26</f>
        <v>0.83221917688431046</v>
      </c>
      <c r="I37" s="44">
        <f ca="1">'Fund Flow Statement'!I26</f>
        <v>0.99866301226117249</v>
      </c>
      <c r="J37" s="44">
        <f ca="1">'Fund Flow Statement'!J26</f>
        <v>1.2483287653264654</v>
      </c>
      <c r="K37" s="44">
        <f ca="1">'Fund Flow Statement'!K26</f>
        <v>1.2483287653264654</v>
      </c>
      <c r="L37" s="44">
        <f ca="1">'Fund Flow Statement'!L26</f>
        <v>1.6644383537686209</v>
      </c>
      <c r="M37" s="44">
        <f ca="1">'Fund Flow Statement'!M26</f>
        <v>1.2899397241706727</v>
      </c>
      <c r="N37" s="44">
        <f>'Fund Flow Statement'!N26</f>
        <v>0</v>
      </c>
      <c r="O37" s="44">
        <f>'Fund Flow Statement'!O26</f>
        <v>0</v>
      </c>
      <c r="P37" s="4"/>
    </row>
    <row r="38" spans="2:16" ht="18" customHeight="1" x14ac:dyDescent="0.35">
      <c r="B38" s="84" t="s">
        <v>170</v>
      </c>
      <c r="C38" s="84"/>
      <c r="D38" s="84"/>
      <c r="E38" s="84"/>
      <c r="F38" s="112">
        <f ca="1">F36-F37</f>
        <v>0.54511071129758026</v>
      </c>
      <c r="G38" s="112">
        <f t="shared" ref="G38:O38" ca="1" si="14">G36-G37</f>
        <v>0.58111382874496809</v>
      </c>
      <c r="H38" s="112">
        <f t="shared" ca="1" si="14"/>
        <v>0.52351990418618699</v>
      </c>
      <c r="I38" s="112">
        <f t="shared" ca="1" si="14"/>
        <v>0.43619479764974589</v>
      </c>
      <c r="J38" s="112">
        <f t="shared" ca="1" si="14"/>
        <v>0.28067698285393905</v>
      </c>
      <c r="K38" s="112">
        <f t="shared" ca="1" si="14"/>
        <v>0.38486186579506243</v>
      </c>
      <c r="L38" s="112">
        <f t="shared" ca="1" si="14"/>
        <v>8.9747793017688648E-2</v>
      </c>
      <c r="M38" s="112">
        <f t="shared" ca="1" si="14"/>
        <v>0.47012516302527518</v>
      </c>
      <c r="N38" s="112">
        <f t="shared" ca="1" si="14"/>
        <v>1.7657048902193853</v>
      </c>
      <c r="O38" s="112">
        <f t="shared" ca="1" si="14"/>
        <v>1.7729119988490289</v>
      </c>
      <c r="P38" s="4"/>
    </row>
    <row r="39" spans="2:16" ht="18" customHeight="1" x14ac:dyDescent="0.35">
      <c r="B39" s="51" t="s">
        <v>171</v>
      </c>
      <c r="C39" s="51"/>
      <c r="D39" s="51"/>
      <c r="E39" s="51"/>
      <c r="F39" s="127">
        <f ca="1">E39+F38</f>
        <v>0.54511071129758026</v>
      </c>
      <c r="G39" s="166">
        <f t="shared" ref="G39:O39" ca="1" si="15">F39+G38</f>
        <v>1.1262245400425483</v>
      </c>
      <c r="H39" s="166">
        <f t="shared" ca="1" si="15"/>
        <v>1.6497444442287352</v>
      </c>
      <c r="I39" s="166">
        <f t="shared" ca="1" si="15"/>
        <v>2.085939241878481</v>
      </c>
      <c r="J39" s="166">
        <f t="shared" ca="1" si="15"/>
        <v>2.3666162247324198</v>
      </c>
      <c r="K39" s="166">
        <f t="shared" ca="1" si="15"/>
        <v>2.751478090527482</v>
      </c>
      <c r="L39" s="166">
        <f t="shared" ca="1" si="15"/>
        <v>2.8412258835451709</v>
      </c>
      <c r="M39" s="166">
        <f t="shared" ca="1" si="15"/>
        <v>3.3113510465704463</v>
      </c>
      <c r="N39" s="166">
        <f t="shared" ca="1" si="15"/>
        <v>5.0770559367898311</v>
      </c>
      <c r="O39" s="166">
        <f t="shared" ca="1" si="15"/>
        <v>6.8499679356388601</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16">F11</f>
        <v>2.5321381403999998</v>
      </c>
      <c r="G42" s="44">
        <f t="shared" si="16"/>
        <v>5.1583805948399997</v>
      </c>
      <c r="H42" s="44">
        <f t="shared" si="16"/>
        <v>5.3039721245819997</v>
      </c>
      <c r="I42" s="44">
        <f t="shared" si="16"/>
        <v>5.4993540408111006</v>
      </c>
      <c r="J42" s="44">
        <f t="shared" si="16"/>
        <v>5.6654197336016541</v>
      </c>
      <c r="K42" s="44">
        <f t="shared" si="16"/>
        <v>5.8428074924379878</v>
      </c>
      <c r="L42" s="44">
        <f t="shared" si="16"/>
        <v>6.0742033172278553</v>
      </c>
      <c r="M42" s="44">
        <f t="shared" si="16"/>
        <v>6.276669350119815</v>
      </c>
      <c r="N42" s="44">
        <f t="shared" si="16"/>
        <v>6.4930089073636639</v>
      </c>
      <c r="O42" s="44">
        <f t="shared" si="16"/>
        <v>6.7681850942800459</v>
      </c>
      <c r="P42" s="4"/>
    </row>
    <row r="43" spans="2:16" ht="18" customHeight="1" x14ac:dyDescent="0.35">
      <c r="B43" s="4" t="s">
        <v>156</v>
      </c>
      <c r="F43" s="44">
        <f t="shared" ref="F43:O43" si="17">F19</f>
        <v>1.131068433294</v>
      </c>
      <c r="G43" s="44">
        <f t="shared" si="17"/>
        <v>2.2406908524173996</v>
      </c>
      <c r="H43" s="44">
        <f t="shared" si="17"/>
        <v>2.1325453075382699</v>
      </c>
      <c r="I43" s="44">
        <f t="shared" si="17"/>
        <v>2.1502406957651838</v>
      </c>
      <c r="J43" s="44">
        <f t="shared" si="17"/>
        <v>2.1683938811296914</v>
      </c>
      <c r="K43" s="44">
        <f t="shared" si="17"/>
        <v>2.1880523326741459</v>
      </c>
      <c r="L43" s="44">
        <f t="shared" si="17"/>
        <v>2.2103190199059193</v>
      </c>
      <c r="M43" s="44">
        <f t="shared" si="17"/>
        <v>2.2333576210226367</v>
      </c>
      <c r="N43" s="44">
        <f t="shared" si="17"/>
        <v>2.2582905573940968</v>
      </c>
      <c r="O43" s="44">
        <f t="shared" si="17"/>
        <v>2.2863002561369541</v>
      </c>
      <c r="P43" s="4"/>
    </row>
    <row r="44" spans="2:16" ht="18" customHeight="1" x14ac:dyDescent="0.35">
      <c r="B44" s="4" t="s">
        <v>158</v>
      </c>
      <c r="F44" s="44">
        <f t="shared" ref="F44:O44" ca="1" si="18">F21</f>
        <v>0.85579397640704946</v>
      </c>
      <c r="G44" s="44">
        <f t="shared" ca="1" si="18"/>
        <v>1.6901419386434986</v>
      </c>
      <c r="H44" s="44">
        <f t="shared" ca="1" si="18"/>
        <v>1.5819963937643688</v>
      </c>
      <c r="I44" s="44">
        <f t="shared" ca="1" si="18"/>
        <v>1.5996917819912828</v>
      </c>
      <c r="J44" s="44">
        <f t="shared" ca="1" si="18"/>
        <v>1.6178449673557904</v>
      </c>
      <c r="K44" s="44">
        <f t="shared" ca="1" si="18"/>
        <v>1.6375034189002449</v>
      </c>
      <c r="L44" s="44">
        <f t="shared" ca="1" si="18"/>
        <v>1.6597701061320183</v>
      </c>
      <c r="M44" s="44">
        <f t="shared" ca="1" si="18"/>
        <v>1.6828087072487357</v>
      </c>
      <c r="N44" s="44">
        <f t="shared" ca="1" si="18"/>
        <v>1.7077416436201958</v>
      </c>
      <c r="O44" s="44">
        <f t="shared" ca="1" si="18"/>
        <v>1.7357513423630531</v>
      </c>
      <c r="P44" s="4"/>
    </row>
    <row r="45" spans="2:16" ht="18" customHeight="1" x14ac:dyDescent="0.35">
      <c r="B45" s="4" t="s">
        <v>167</v>
      </c>
      <c r="F45" s="44">
        <f ca="1">F30</f>
        <v>0.21212480583161164</v>
      </c>
      <c r="G45" s="44">
        <f t="shared" ref="G45:O45" ca="1" si="19">G30</f>
        <v>0.71520944226026106</v>
      </c>
      <c r="H45" s="44">
        <f t="shared" ca="1" si="19"/>
        <v>0.69932411589487387</v>
      </c>
      <c r="I45" s="44">
        <f t="shared" ca="1" si="19"/>
        <v>0.81401634538354684</v>
      </c>
      <c r="J45" s="44">
        <f t="shared" ca="1" si="19"/>
        <v>0.93851083216952613</v>
      </c>
      <c r="K45" s="44">
        <f t="shared" ca="1" si="19"/>
        <v>1.068588447018602</v>
      </c>
      <c r="L45" s="44">
        <f t="shared" ca="1" si="19"/>
        <v>1.2116811339071805</v>
      </c>
      <c r="M45" s="44">
        <f t="shared" ca="1" si="19"/>
        <v>1.2364219840488824</v>
      </c>
      <c r="N45" s="44">
        <f t="shared" ca="1" si="19"/>
        <v>1.2581663431172085</v>
      </c>
      <c r="O45" s="44">
        <f t="shared" ca="1" si="19"/>
        <v>1.2791265608804259</v>
      </c>
      <c r="P45" s="4"/>
    </row>
    <row r="46" spans="2:16" ht="18" customHeight="1" x14ac:dyDescent="0.35">
      <c r="O46" s="4"/>
      <c r="P46" s="4"/>
    </row>
    <row r="47" spans="2:16" ht="18" customHeight="1" x14ac:dyDescent="0.35">
      <c r="B47" s="128" t="s">
        <v>173</v>
      </c>
      <c r="C47" s="129"/>
      <c r="D47" s="129"/>
      <c r="E47" s="129"/>
      <c r="F47" s="130">
        <f>F43/F42</f>
        <v>0.44668512165585328</v>
      </c>
      <c r="G47" s="130">
        <f t="shared" ref="G47:O47" si="20">G43/G42</f>
        <v>0.43437873790444892</v>
      </c>
      <c r="H47" s="130">
        <f t="shared" si="20"/>
        <v>0.40206570801054753</v>
      </c>
      <c r="I47" s="130">
        <f t="shared" si="20"/>
        <v>0.3909987754576435</v>
      </c>
      <c r="J47" s="130">
        <f t="shared" si="20"/>
        <v>0.3827419649543225</v>
      </c>
      <c r="K47" s="130">
        <f t="shared" si="20"/>
        <v>0.37448646656697437</v>
      </c>
      <c r="L47" s="130">
        <f t="shared" si="20"/>
        <v>0.36388624227261868</v>
      </c>
      <c r="M47" s="130">
        <f t="shared" si="20"/>
        <v>0.35581890592659693</v>
      </c>
      <c r="N47" s="130">
        <f t="shared" si="20"/>
        <v>0.34780339740994187</v>
      </c>
      <c r="O47" s="130">
        <f t="shared" si="20"/>
        <v>0.33780108319867919</v>
      </c>
      <c r="P47" s="4"/>
    </row>
    <row r="48" spans="2:16" ht="18" customHeight="1" x14ac:dyDescent="0.35">
      <c r="B48" s="128" t="s">
        <v>176</v>
      </c>
      <c r="C48" s="129"/>
      <c r="D48" s="129"/>
      <c r="E48" s="129"/>
      <c r="F48" s="130">
        <f ca="1">F44/F42</f>
        <v>0.33797286283593531</v>
      </c>
      <c r="G48" s="130">
        <f t="shared" ref="G48:O48" ca="1" si="21">G44/G42</f>
        <v>0.32764971633426415</v>
      </c>
      <c r="H48" s="130">
        <f t="shared" ca="1" si="21"/>
        <v>0.2982663476741112</v>
      </c>
      <c r="I48" s="130">
        <f t="shared" ca="1" si="21"/>
        <v>0.2908872151383336</v>
      </c>
      <c r="J48" s="130">
        <f t="shared" ca="1" si="21"/>
        <v>0.2855648907635806</v>
      </c>
      <c r="K48" s="130">
        <f t="shared" ca="1" si="21"/>
        <v>0.28025969040047477</v>
      </c>
      <c r="L48" s="130">
        <f t="shared" ca="1" si="21"/>
        <v>0.27324902039820165</v>
      </c>
      <c r="M48" s="130">
        <f t="shared" ca="1" si="21"/>
        <v>0.26810536183758232</v>
      </c>
      <c r="N48" s="130">
        <f t="shared" ca="1" si="21"/>
        <v>0.26301236729915173</v>
      </c>
      <c r="O48" s="130">
        <f t="shared" ca="1" si="21"/>
        <v>0.2564574281264822</v>
      </c>
      <c r="P48" s="4"/>
    </row>
    <row r="49" spans="2:16" ht="18" customHeight="1" x14ac:dyDescent="0.35">
      <c r="B49" s="128" t="s">
        <v>174</v>
      </c>
      <c r="C49" s="129"/>
      <c r="D49" s="129"/>
      <c r="E49" s="129"/>
      <c r="F49" s="130">
        <f ca="1">F45/F42</f>
        <v>8.377299897157367E-2</v>
      </c>
      <c r="G49" s="130">
        <f t="shared" ref="G49:O49" ca="1" si="22">G45/G42</f>
        <v>0.13864999472425418</v>
      </c>
      <c r="H49" s="130">
        <f t="shared" ca="1" si="22"/>
        <v>0.13184913107928276</v>
      </c>
      <c r="I49" s="130">
        <f t="shared" ca="1" si="22"/>
        <v>0.14802035645326217</v>
      </c>
      <c r="J49" s="130">
        <f t="shared" ca="1" si="22"/>
        <v>0.16565601072824493</v>
      </c>
      <c r="K49" s="130">
        <f t="shared" ca="1" si="22"/>
        <v>0.18288955239439517</v>
      </c>
      <c r="L49" s="130">
        <f t="shared" ca="1" si="22"/>
        <v>0.19947984461938745</v>
      </c>
      <c r="M49" s="130">
        <f t="shared" ca="1" si="22"/>
        <v>0.19698695519547807</v>
      </c>
      <c r="N49" s="130">
        <f t="shared" ca="1" si="22"/>
        <v>0.19377246528806286</v>
      </c>
      <c r="O49" s="130">
        <f t="shared" ca="1" si="22"/>
        <v>0.18899107265276271</v>
      </c>
      <c r="P49" s="4"/>
    </row>
    <row r="50" spans="2:16" ht="18" customHeight="1" x14ac:dyDescent="0.35">
      <c r="B50" s="128" t="s">
        <v>175</v>
      </c>
      <c r="C50" s="129"/>
      <c r="D50" s="129"/>
      <c r="E50" s="129"/>
      <c r="F50" s="129"/>
      <c r="G50" s="130">
        <f>G42/F42-1</f>
        <v>1.0371639732203293</v>
      </c>
      <c r="H50" s="130">
        <f t="shared" ref="H50:O50" si="23">H42/G42-1</f>
        <v>2.8224270595240242E-2</v>
      </c>
      <c r="I50" s="130">
        <f t="shared" si="23"/>
        <v>3.6836904802643344E-2</v>
      </c>
      <c r="J50" s="130">
        <f t="shared" si="23"/>
        <v>3.0197308912677467E-2</v>
      </c>
      <c r="K50" s="130">
        <f t="shared" si="23"/>
        <v>3.1310611954176171E-2</v>
      </c>
      <c r="L50" s="130">
        <f t="shared" si="23"/>
        <v>3.9603533932848212E-2</v>
      </c>
      <c r="M50" s="130">
        <f t="shared" si="23"/>
        <v>3.3332113253061291E-2</v>
      </c>
      <c r="N50" s="130">
        <f t="shared" si="23"/>
        <v>3.446725407635487E-2</v>
      </c>
      <c r="O50" s="130">
        <f t="shared" si="23"/>
        <v>4.238038032017899E-2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election activeCell="H21" sqref="H21"/>
    </sheetView>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f ca="1">'TPC and MoF'!D25-'TPC and MoF'!D20</f>
        <v>2.6704546688766859</v>
      </c>
      <c r="E11" s="139">
        <f ca="1">'TPC and MoF'!D25-'TPC and MoF'!D20</f>
        <v>2.6704546688766859</v>
      </c>
      <c r="F11" s="139">
        <f ca="1">'TPC and MoF'!D25</f>
        <v>2.7740639229477018</v>
      </c>
      <c r="G11" s="139">
        <f ca="1">F11</f>
        <v>2.7740639229477018</v>
      </c>
      <c r="H11" s="139">
        <f t="shared" ref="H11:O11" ca="1" si="3">G11</f>
        <v>2.7740639229477018</v>
      </c>
      <c r="I11" s="139">
        <f t="shared" ca="1" si="3"/>
        <v>2.7740639229477018</v>
      </c>
      <c r="J11" s="139">
        <f t="shared" ca="1" si="3"/>
        <v>2.7740639229477018</v>
      </c>
      <c r="K11" s="139">
        <f t="shared" ca="1" si="3"/>
        <v>2.7740639229477018</v>
      </c>
      <c r="L11" s="139">
        <f t="shared" ca="1" si="3"/>
        <v>2.7740639229477018</v>
      </c>
      <c r="M11" s="139">
        <f t="shared" ca="1" si="3"/>
        <v>2.7740639229477018</v>
      </c>
      <c r="N11" s="139">
        <f t="shared" ca="1" si="3"/>
        <v>2.7740639229477018</v>
      </c>
      <c r="O11" s="139">
        <f t="shared" ca="1" si="3"/>
        <v>2.7740639229477018</v>
      </c>
      <c r="P11" s="134"/>
    </row>
    <row r="12" spans="2:16" ht="18" customHeight="1" x14ac:dyDescent="0.35">
      <c r="B12" s="4" t="s">
        <v>137</v>
      </c>
      <c r="C12" s="4"/>
      <c r="F12" s="44">
        <f ca="1">E12+'P &amp; L Account '!F30</f>
        <v>0.21212480583161164</v>
      </c>
      <c r="G12" s="44">
        <f ca="1">F12+'P &amp; L Account '!G30</f>
        <v>0.9273342480918727</v>
      </c>
      <c r="H12" s="44">
        <f ca="1">G12+'P &amp; L Account '!H30</f>
        <v>1.6266583639867465</v>
      </c>
      <c r="I12" s="44">
        <f ca="1">H12+'P &amp; L Account '!I30</f>
        <v>2.4406747093702932</v>
      </c>
      <c r="J12" s="44">
        <f ca="1">I12+'P &amp; L Account '!J30</f>
        <v>3.3791855415398198</v>
      </c>
      <c r="K12" s="44">
        <f ca="1">J12+'P &amp; L Account '!K30</f>
        <v>4.4477739885584207</v>
      </c>
      <c r="L12" s="44">
        <f ca="1">K12+'P &amp; L Account '!L30</f>
        <v>5.6594551224656016</v>
      </c>
      <c r="M12" s="44">
        <f ca="1">L12+'P &amp; L Account '!M30</f>
        <v>6.8958771065145053</v>
      </c>
      <c r="N12" s="44">
        <f ca="1">M12+'P &amp; L Account '!N30</f>
        <v>8.1540434496316667</v>
      </c>
      <c r="O12" s="44">
        <f ca="1">N12+'P &amp; L Account '!O30</f>
        <v>9.4331700105117484</v>
      </c>
      <c r="P12" s="134"/>
    </row>
    <row r="13" spans="2:16" ht="18" customHeight="1" x14ac:dyDescent="0.35">
      <c r="B13" s="4" t="s">
        <v>138</v>
      </c>
      <c r="C13" s="4"/>
      <c r="D13" s="44">
        <f ca="1">C13+'Fund Flow Statement'!D13-'Balance Sheet'!D16</f>
        <v>6.2416438266323286</v>
      </c>
      <c r="E13" s="44">
        <f ca="1">D13+'Fund Flow Statement'!E13-'Balance Sheet'!E16</f>
        <v>8.1141369746220278</v>
      </c>
      <c r="F13" s="44">
        <f ca="1">E13+'Fund Flow Statement'!F13-'Balance Sheet'!F16</f>
        <v>7.2819177977377176</v>
      </c>
      <c r="G13" s="44">
        <f ca="1">F13+'Fund Flow Statement'!G13-'Balance Sheet'!G16</f>
        <v>6.4496986208534075</v>
      </c>
      <c r="H13" s="44">
        <f ca="1">G13+'Fund Flow Statement'!H13-'Balance Sheet'!H16</f>
        <v>5.4510356085922353</v>
      </c>
      <c r="I13" s="44">
        <f ca="1">H13+'Fund Flow Statement'!I13-'Balance Sheet'!I16</f>
        <v>4.2027068432657702</v>
      </c>
      <c r="J13" s="44">
        <f ca="1">I13+'Fund Flow Statement'!J13-'Balance Sheet'!J16</f>
        <v>2.954378077939305</v>
      </c>
      <c r="K13" s="44">
        <f ca="1">J13+'Fund Flow Statement'!K13-'Balance Sheet'!K16</f>
        <v>1.289939724170684</v>
      </c>
      <c r="L13" s="44">
        <f ca="1">K13+'Fund Flow Statement'!L13-'Balance Sheet'!L16</f>
        <v>1.1324274851176597E-14</v>
      </c>
      <c r="M13" s="44">
        <f ca="1">L13+'Fund Flow Statement'!M13-'Balance Sheet'!M16</f>
        <v>1.1324274851176597E-14</v>
      </c>
      <c r="N13" s="44">
        <f ca="1">M13+'Fund Flow Statement'!N13-'Balance Sheet'!N16</f>
        <v>1.1324274851176597E-14</v>
      </c>
      <c r="O13" s="44">
        <f ca="1">N13+'Fund Flow Statement'!O13-'Balance Sheet'!O16</f>
        <v>1.1324274851176597E-14</v>
      </c>
      <c r="P13" s="134"/>
    </row>
    <row r="14" spans="2:16" ht="18" customHeight="1" x14ac:dyDescent="0.35">
      <c r="B14" s="125" t="s">
        <v>139</v>
      </c>
      <c r="D14" s="29"/>
      <c r="E14" s="29"/>
      <c r="F14" s="29"/>
      <c r="P14" s="134"/>
    </row>
    <row r="15" spans="2:16" ht="18" customHeight="1" x14ac:dyDescent="0.35">
      <c r="B15" s="17" t="s">
        <v>140</v>
      </c>
      <c r="D15" s="29"/>
      <c r="E15" s="29"/>
      <c r="F15" s="44">
        <f>'Working Capital'!F25</f>
        <v>0</v>
      </c>
      <c r="G15" s="44">
        <f>'Working Capital'!G25</f>
        <v>0</v>
      </c>
      <c r="H15" s="44">
        <f>'Working Capital'!H25</f>
        <v>1.6002123287671234E-2</v>
      </c>
      <c r="I15" s="44">
        <f>'Working Capital'!I25</f>
        <v>1.6802229452054795E-2</v>
      </c>
      <c r="J15" s="44">
        <f>'Working Capital'!J25</f>
        <v>1.7642340924657537E-2</v>
      </c>
      <c r="K15" s="44">
        <f>'Working Capital'!K25</f>
        <v>1.8524457970890414E-2</v>
      </c>
      <c r="L15" s="44">
        <f>'Working Capital'!L25</f>
        <v>1.9450680869434935E-2</v>
      </c>
      <c r="M15" s="44">
        <f>'Working Capital'!M25</f>
        <v>2.0423214912906683E-2</v>
      </c>
      <c r="N15" s="44">
        <f>'Working Capital'!N25</f>
        <v>2.1444375658552017E-2</v>
      </c>
      <c r="O15" s="44">
        <f>'Working Capital'!O25</f>
        <v>2.2516594441479618E-2</v>
      </c>
      <c r="P15" s="134"/>
    </row>
    <row r="16" spans="2:16" ht="18" customHeight="1" x14ac:dyDescent="0.35">
      <c r="B16" s="17" t="s">
        <v>141</v>
      </c>
      <c r="D16" s="139">
        <f>'Loan Schedule'!E12</f>
        <v>0</v>
      </c>
      <c r="E16" s="139">
        <f ca="1">'Loan Schedule'!F12</f>
        <v>0.20805479422107764</v>
      </c>
      <c r="F16" s="139">
        <f ca="1">'Loan Schedule'!G12</f>
        <v>0.83221917688431046</v>
      </c>
      <c r="G16" s="139">
        <f ca="1">'Loan Schedule'!H12</f>
        <v>0.83221917688431046</v>
      </c>
      <c r="H16" s="139">
        <f ca="1">'Loan Schedule'!I12</f>
        <v>0.99866301226117249</v>
      </c>
      <c r="I16" s="139">
        <f ca="1">'Loan Schedule'!J12</f>
        <v>1.2483287653264654</v>
      </c>
      <c r="J16" s="139">
        <f ca="1">'Loan Schedule'!K12</f>
        <v>1.2483287653264654</v>
      </c>
      <c r="K16" s="139">
        <f ca="1">'Loan Schedule'!L12</f>
        <v>1.6644383537686209</v>
      </c>
      <c r="L16" s="139">
        <f ca="1">'Loan Schedule'!M12</f>
        <v>1.2899397241706727</v>
      </c>
      <c r="M16" s="139">
        <f>'Loan Schedule'!N12</f>
        <v>0</v>
      </c>
      <c r="N16" s="139">
        <f>'Loan Schedule'!O12</f>
        <v>0</v>
      </c>
      <c r="O16" s="139">
        <f>'Loan Schedule'!P12</f>
        <v>0</v>
      </c>
      <c r="P16" s="134"/>
    </row>
    <row r="17" spans="2:16" ht="18" customHeight="1" x14ac:dyDescent="0.35">
      <c r="B17" s="17" t="s">
        <v>142</v>
      </c>
      <c r="D17" s="29"/>
      <c r="E17" s="29"/>
      <c r="F17" s="139">
        <f>'Working Capital'!F45</f>
        <v>0.3108277622130472</v>
      </c>
      <c r="G17" s="139">
        <f>'Working Capital'!G45</f>
        <v>0.3108277622130472</v>
      </c>
      <c r="H17" s="139">
        <f>'Working Capital'!H45</f>
        <v>0.3108277622130472</v>
      </c>
      <c r="I17" s="139">
        <f>'Working Capital'!I45</f>
        <v>0.3108277622130472</v>
      </c>
      <c r="J17" s="139">
        <f>'Working Capital'!J45</f>
        <v>0.3108277622130472</v>
      </c>
      <c r="K17" s="139">
        <f>'Working Capital'!K45</f>
        <v>0.3108277622130472</v>
      </c>
      <c r="L17" s="139">
        <f>'Working Capital'!L45</f>
        <v>0.3108277622130472</v>
      </c>
      <c r="M17" s="139">
        <f>'Working Capital'!M45</f>
        <v>0.3108277622130472</v>
      </c>
      <c r="N17" s="139">
        <f>'Working Capital'!N45</f>
        <v>0.3108277622130472</v>
      </c>
      <c r="O17" s="139">
        <f>'Working Capital'!O45</f>
        <v>0.3108277622130472</v>
      </c>
      <c r="P17" s="134"/>
    </row>
    <row r="18" spans="2:16" ht="18" customHeight="1" x14ac:dyDescent="0.35">
      <c r="B18" s="3" t="s">
        <v>106</v>
      </c>
      <c r="C18" s="41"/>
      <c r="D18" s="335">
        <f ca="1">D11+D12+D13+D15+D16+D17</f>
        <v>8.9120984955090137</v>
      </c>
      <c r="E18" s="73">
        <f ca="1">E11+E12+E13+E15+E16+E17</f>
        <v>10.992646437719792</v>
      </c>
      <c r="F18" s="73">
        <f ca="1">F11+F12+F13+F15+F16+F17</f>
        <v>11.411153465614388</v>
      </c>
      <c r="G18" s="73">
        <f t="shared" ref="G18:O18" ca="1" si="4">G11+G12+G13+G15+G16+G17</f>
        <v>11.29414373099034</v>
      </c>
      <c r="H18" s="73">
        <f t="shared" ca="1" si="4"/>
        <v>11.177250793288575</v>
      </c>
      <c r="I18" s="73">
        <f t="shared" ca="1" si="4"/>
        <v>10.993404232575333</v>
      </c>
      <c r="J18" s="73">
        <f t="shared" ca="1" si="4"/>
        <v>10.684426410890998</v>
      </c>
      <c r="K18" s="73">
        <f t="shared" ca="1" si="4"/>
        <v>10.505568209629367</v>
      </c>
      <c r="L18" s="73">
        <f t="shared" ca="1" si="4"/>
        <v>10.053737212666469</v>
      </c>
      <c r="M18" s="73">
        <f t="shared" ca="1" si="4"/>
        <v>10.001192006588171</v>
      </c>
      <c r="N18" s="73">
        <f t="shared" ca="1" si="4"/>
        <v>11.26037951045098</v>
      </c>
      <c r="O18" s="165">
        <f t="shared" ca="1" si="4"/>
        <v>12.54057829011399</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f t="shared" ref="D21:E23" ca="1" si="5">E21</f>
        <v>0</v>
      </c>
      <c r="E21" s="44">
        <f t="shared" ca="1" si="5"/>
        <v>0</v>
      </c>
      <c r="F21" s="44">
        <f ca="1">'Depreciation Schedule'!I15</f>
        <v>0</v>
      </c>
      <c r="G21" s="44">
        <f ca="1">F21</f>
        <v>0</v>
      </c>
      <c r="H21" s="44">
        <f t="shared" ref="H21:O25" ca="1" si="6">G21</f>
        <v>0</v>
      </c>
      <c r="I21" s="44">
        <f t="shared" ca="1" si="6"/>
        <v>0</v>
      </c>
      <c r="J21" s="44">
        <f t="shared" ca="1" si="6"/>
        <v>0</v>
      </c>
      <c r="K21" s="44">
        <f t="shared" ca="1" si="6"/>
        <v>0</v>
      </c>
      <c r="L21" s="44">
        <f t="shared" ca="1" si="6"/>
        <v>0</v>
      </c>
      <c r="M21" s="44">
        <f t="shared" ca="1" si="6"/>
        <v>0</v>
      </c>
      <c r="N21" s="44">
        <f t="shared" ca="1" si="6"/>
        <v>0</v>
      </c>
      <c r="O21" s="44">
        <f t="shared" ca="1" si="6"/>
        <v>0</v>
      </c>
      <c r="P21" s="134"/>
    </row>
    <row r="22" spans="2:16" ht="18" customHeight="1" x14ac:dyDescent="0.35">
      <c r="B22" s="4" t="s">
        <v>16</v>
      </c>
      <c r="C22" s="4"/>
      <c r="D22" s="44">
        <f t="shared" ca="1" si="5"/>
        <v>0</v>
      </c>
      <c r="E22" s="44">
        <f t="shared" ca="1" si="5"/>
        <v>0</v>
      </c>
      <c r="F22" s="44">
        <f ca="1">'Depreciation Schedule'!I16</f>
        <v>0</v>
      </c>
      <c r="G22" s="44">
        <f t="shared" ref="G22:G25" ca="1" si="7">F22</f>
        <v>0</v>
      </c>
      <c r="H22" s="44">
        <f t="shared" ca="1" si="6"/>
        <v>0</v>
      </c>
      <c r="I22" s="44">
        <f t="shared" ca="1" si="6"/>
        <v>0</v>
      </c>
      <c r="J22" s="44">
        <f t="shared" ca="1" si="6"/>
        <v>0</v>
      </c>
      <c r="K22" s="44">
        <f t="shared" ca="1" si="6"/>
        <v>0</v>
      </c>
      <c r="L22" s="44">
        <f t="shared" ca="1" si="6"/>
        <v>0</v>
      </c>
      <c r="M22" s="44">
        <f t="shared" ca="1" si="6"/>
        <v>0</v>
      </c>
      <c r="N22" s="44">
        <f t="shared" ca="1" si="6"/>
        <v>0</v>
      </c>
      <c r="O22" s="44">
        <f t="shared" ca="1" si="6"/>
        <v>0</v>
      </c>
      <c r="P22" s="134"/>
    </row>
    <row r="23" spans="2:16" ht="18" customHeight="1" x14ac:dyDescent="0.35">
      <c r="B23" s="4" t="s">
        <v>124</v>
      </c>
      <c r="C23" s="4"/>
      <c r="D23" s="44">
        <f t="shared" ca="1" si="5"/>
        <v>1.070072966258286</v>
      </c>
      <c r="E23" s="44">
        <f t="shared" ca="1" si="5"/>
        <v>1.070072966258286</v>
      </c>
      <c r="F23" s="44">
        <f ca="1">'Depreciation Schedule'!I17</f>
        <v>1.070072966258286</v>
      </c>
      <c r="G23" s="44">
        <f t="shared" ca="1" si="7"/>
        <v>1.070072966258286</v>
      </c>
      <c r="H23" s="44">
        <f t="shared" ca="1" si="6"/>
        <v>1.070072966258286</v>
      </c>
      <c r="I23" s="44">
        <f t="shared" ca="1" si="6"/>
        <v>1.070072966258286</v>
      </c>
      <c r="J23" s="44">
        <f t="shared" ca="1" si="6"/>
        <v>1.070072966258286</v>
      </c>
      <c r="K23" s="44">
        <f t="shared" ca="1" si="6"/>
        <v>1.070072966258286</v>
      </c>
      <c r="L23" s="44">
        <f t="shared" ca="1" si="6"/>
        <v>1.070072966258286</v>
      </c>
      <c r="M23" s="44">
        <f t="shared" ca="1" si="6"/>
        <v>1.070072966258286</v>
      </c>
      <c r="N23" s="44">
        <f t="shared" ca="1" si="6"/>
        <v>1.070072966258286</v>
      </c>
      <c r="O23" s="44">
        <f t="shared" ca="1" si="6"/>
        <v>1.070072966258286</v>
      </c>
      <c r="P23" s="134"/>
    </row>
    <row r="24" spans="2:16" ht="18" customHeight="1" x14ac:dyDescent="0.35">
      <c r="B24" s="4" t="s">
        <v>60</v>
      </c>
      <c r="C24" s="4"/>
      <c r="D24" s="44">
        <f ca="1">'Fund Flow Statement'!D21-'Balance Sheet'!D23</f>
        <v>7.4580255292507278</v>
      </c>
      <c r="E24" s="44">
        <f ca="1">F24</f>
        <v>8.1615734714615051</v>
      </c>
      <c r="F24" s="44">
        <f ca="1">'Depreciation Schedule'!I18</f>
        <v>8.1615734714615051</v>
      </c>
      <c r="G24" s="44">
        <f t="shared" ca="1" si="7"/>
        <v>8.1615734714615051</v>
      </c>
      <c r="H24" s="44">
        <f t="shared" ca="1" si="6"/>
        <v>8.1615734714615051</v>
      </c>
      <c r="I24" s="44">
        <f t="shared" ca="1" si="6"/>
        <v>8.1615734714615051</v>
      </c>
      <c r="J24" s="44">
        <f t="shared" ca="1" si="6"/>
        <v>8.1615734714615051</v>
      </c>
      <c r="K24" s="44">
        <f t="shared" ca="1" si="6"/>
        <v>8.1615734714615051</v>
      </c>
      <c r="L24" s="44">
        <f t="shared" ca="1" si="6"/>
        <v>8.1615734714615051</v>
      </c>
      <c r="M24" s="44">
        <f t="shared" ca="1" si="6"/>
        <v>8.1615734714615051</v>
      </c>
      <c r="N24" s="44">
        <f t="shared" ca="1" si="6"/>
        <v>8.1615734714615051</v>
      </c>
      <c r="O24" s="44">
        <f t="shared" ca="1" si="6"/>
        <v>8.1615734714615051</v>
      </c>
      <c r="P24" s="134"/>
    </row>
    <row r="25" spans="2:16" ht="18" customHeight="1" x14ac:dyDescent="0.35">
      <c r="B25" s="4" t="s">
        <v>130</v>
      </c>
      <c r="C25" s="4"/>
      <c r="D25" s="44">
        <f ca="1">E25</f>
        <v>0</v>
      </c>
      <c r="E25" s="44">
        <f ca="1">F25</f>
        <v>0</v>
      </c>
      <c r="F25" s="44">
        <f ca="1">'Depreciation Schedule'!I19</f>
        <v>0</v>
      </c>
      <c r="G25" s="44">
        <f t="shared" ca="1" si="7"/>
        <v>0</v>
      </c>
      <c r="H25" s="44">
        <f t="shared" ca="1" si="6"/>
        <v>0</v>
      </c>
      <c r="I25" s="44">
        <f t="shared" ca="1" si="6"/>
        <v>0</v>
      </c>
      <c r="J25" s="44">
        <f t="shared" ca="1" si="6"/>
        <v>0</v>
      </c>
      <c r="K25" s="44">
        <f t="shared" ca="1" si="6"/>
        <v>0</v>
      </c>
      <c r="L25" s="44">
        <f t="shared" ca="1" si="6"/>
        <v>0</v>
      </c>
      <c r="M25" s="44">
        <f t="shared" ca="1" si="6"/>
        <v>0</v>
      </c>
      <c r="N25" s="44">
        <f t="shared" ca="1" si="6"/>
        <v>0</v>
      </c>
      <c r="O25" s="44">
        <f t="shared" ca="1" si="6"/>
        <v>0</v>
      </c>
      <c r="P25" s="134"/>
    </row>
    <row r="26" spans="2:16" ht="18" customHeight="1" x14ac:dyDescent="0.35">
      <c r="B26" s="84" t="s">
        <v>144</v>
      </c>
      <c r="C26" s="84"/>
      <c r="D26" s="112">
        <f ca="1">SUM(D21:D25)</f>
        <v>8.5280984955090133</v>
      </c>
      <c r="E26" s="112">
        <f ca="1">SUM(E21:E25)</f>
        <v>9.2316464377197907</v>
      </c>
      <c r="F26" s="112">
        <f ca="1">SUM(F21:F25)</f>
        <v>9.2316464377197907</v>
      </c>
      <c r="G26" s="112">
        <f t="shared" ref="G26:O26" ca="1" si="8">SUM(G21:G25)</f>
        <v>9.2316464377197907</v>
      </c>
      <c r="H26" s="112">
        <f t="shared" ca="1" si="8"/>
        <v>9.2316464377197907</v>
      </c>
      <c r="I26" s="112">
        <f t="shared" ca="1" si="8"/>
        <v>9.2316464377197907</v>
      </c>
      <c r="J26" s="112">
        <f t="shared" ca="1" si="8"/>
        <v>9.2316464377197907</v>
      </c>
      <c r="K26" s="112">
        <f t="shared" ca="1" si="8"/>
        <v>9.2316464377197907</v>
      </c>
      <c r="L26" s="112">
        <f t="shared" ca="1" si="8"/>
        <v>9.2316464377197907</v>
      </c>
      <c r="M26" s="112">
        <f t="shared" ca="1" si="8"/>
        <v>9.2316464377197907</v>
      </c>
      <c r="N26" s="112">
        <f t="shared" ca="1" si="8"/>
        <v>9.2316464377197907</v>
      </c>
      <c r="O26" s="112">
        <f t="shared" ca="1" si="8"/>
        <v>9.2316464377197907</v>
      </c>
      <c r="P26" s="134"/>
    </row>
    <row r="27" spans="2:16" ht="18" customHeight="1" x14ac:dyDescent="0.35">
      <c r="B27" s="4" t="s">
        <v>145</v>
      </c>
      <c r="C27" s="4"/>
      <c r="F27" s="139">
        <f ca="1">'P &amp; L Account '!F20</f>
        <v>0.27527445688695046</v>
      </c>
      <c r="G27" s="139">
        <f ca="1">F27+'P &amp; L Account '!G20</f>
        <v>0.82582337066085132</v>
      </c>
      <c r="H27" s="139">
        <f ca="1">G27+'P &amp; L Account '!H20</f>
        <v>1.3763722844347521</v>
      </c>
      <c r="I27" s="139">
        <f ca="1">H27+'P &amp; L Account '!I20</f>
        <v>1.9269211982086532</v>
      </c>
      <c r="J27" s="139">
        <f ca="1">I27+'P &amp; L Account '!J20</f>
        <v>2.4774701119825542</v>
      </c>
      <c r="K27" s="139">
        <f ca="1">J27+'P &amp; L Account '!K20</f>
        <v>3.0280190257564552</v>
      </c>
      <c r="L27" s="139">
        <f ca="1">K27+'P &amp; L Account '!L20</f>
        <v>3.5785679395303562</v>
      </c>
      <c r="M27" s="139">
        <f ca="1">L27+'P &amp; L Account '!M20</f>
        <v>4.1291168533042573</v>
      </c>
      <c r="N27" s="139">
        <f ca="1">M27+'P &amp; L Account '!N20</f>
        <v>4.6796657670781583</v>
      </c>
      <c r="O27" s="139">
        <f ca="1">N27+'P &amp; L Account '!O20</f>
        <v>5.2302146808520593</v>
      </c>
      <c r="P27" s="134"/>
    </row>
    <row r="28" spans="2:16" ht="18" customHeight="1" x14ac:dyDescent="0.35">
      <c r="B28" s="79" t="s">
        <v>146</v>
      </c>
      <c r="C28" s="79"/>
      <c r="D28" s="111">
        <f ca="1">D26-D27</f>
        <v>8.5280984955090133</v>
      </c>
      <c r="E28" s="111">
        <f ca="1">E26-E27</f>
        <v>9.2316464377197907</v>
      </c>
      <c r="F28" s="111">
        <f t="shared" ref="F28:O28" ca="1" si="9">F26-F27</f>
        <v>8.9563719808328397</v>
      </c>
      <c r="G28" s="111">
        <f t="shared" ca="1" si="9"/>
        <v>8.4058230670589396</v>
      </c>
      <c r="H28" s="111">
        <f t="shared" ca="1" si="9"/>
        <v>7.8552741532850385</v>
      </c>
      <c r="I28" s="111">
        <f t="shared" ca="1" si="9"/>
        <v>7.3047252395111375</v>
      </c>
      <c r="J28" s="111">
        <f t="shared" ca="1" si="9"/>
        <v>6.7541763257372365</v>
      </c>
      <c r="K28" s="111">
        <f t="shared" ca="1" si="9"/>
        <v>6.2036274119633354</v>
      </c>
      <c r="L28" s="111">
        <f t="shared" ca="1" si="9"/>
        <v>5.6530784981894344</v>
      </c>
      <c r="M28" s="111">
        <f t="shared" ca="1" si="9"/>
        <v>5.1025295844155334</v>
      </c>
      <c r="N28" s="111">
        <f t="shared" ca="1" si="9"/>
        <v>4.5519806706416324</v>
      </c>
      <c r="O28" s="111">
        <f t="shared" ca="1" si="9"/>
        <v>4.0014317568677313</v>
      </c>
      <c r="P28" s="4"/>
    </row>
    <row r="29" spans="2:16" ht="18" customHeight="1" x14ac:dyDescent="0.35">
      <c r="B29" s="4" t="s">
        <v>487</v>
      </c>
      <c r="C29" s="4"/>
      <c r="D29" s="44">
        <f>+'Depreciation Schedule'!D64</f>
        <v>0</v>
      </c>
      <c r="E29" s="44">
        <f>+'Depreciation Schedule'!E64</f>
        <v>0</v>
      </c>
      <c r="F29" s="44">
        <f ca="1">+'Depreciation Schedule'!F64</f>
        <v>-0.26576624280009581</v>
      </c>
      <c r="G29" s="44">
        <f ca="1">+'Depreciation Schedule'!G64</f>
        <v>-0.41334089239521238</v>
      </c>
      <c r="H29" s="44">
        <f ca="1">+'Depreciation Schedule'!H64</f>
        <v>-0.51920694379693511</v>
      </c>
      <c r="I29" s="44">
        <f ca="1">+'Depreciation Schedule'!I64</f>
        <v>-0.58949949455040584</v>
      </c>
      <c r="J29" s="44">
        <f ca="1">+'Depreciation Schedule'!J64</f>
        <v>-0.62944549678738282</v>
      </c>
      <c r="K29" s="44">
        <f ca="1">+'Depreciation Schedule'!K64</f>
        <v>-0.64349876711640874</v>
      </c>
      <c r="L29" s="44">
        <f ca="1">+'Depreciation Schedule'!L64</f>
        <v>-0.63545486622163605</v>
      </c>
      <c r="M29" s="44">
        <f ca="1">+'Depreciation Schedule'!M64</f>
        <v>-0.60854885559481908</v>
      </c>
      <c r="N29" s="44">
        <f ca="1">+'Depreciation Schedule'!N64</f>
        <v>-0.56553848892307612</v>
      </c>
      <c r="O29" s="44">
        <f ca="1">+'Depreciation Schedule'!O64</f>
        <v>-0.50877501311812168</v>
      </c>
      <c r="P29" s="4"/>
    </row>
    <row r="30" spans="2:16" ht="18" customHeight="1" x14ac:dyDescent="0.35">
      <c r="B30" s="4" t="s">
        <v>488</v>
      </c>
      <c r="C30" s="4"/>
      <c r="D30" s="44">
        <f>+IF('GST Schedule'!D22&gt;0,'GST Schedule'!D22,0)</f>
        <v>0</v>
      </c>
      <c r="E30" s="44">
        <f ca="1">+IF('GST Schedule'!E22&gt;0,'GST Schedule'!E22,0)</f>
        <v>1.377</v>
      </c>
      <c r="F30" s="44">
        <f ca="1">+IF('GST Schedule'!F22&gt;0,'GST Schedule'!F22,0)</f>
        <v>1.17340768200708</v>
      </c>
      <c r="G30" s="44">
        <f ca="1">+IF('GST Schedule'!G22&gt;0,'GST Schedule'!G22,0)</f>
        <v>0.77008332857194817</v>
      </c>
      <c r="H30" s="44">
        <f ca="1">+IF('GST Schedule'!H22&gt;0,'GST Schedule'!H22,0)</f>
        <v>0.38622517321505978</v>
      </c>
      <c r="I30" s="44">
        <f ca="1">+IF('GST Schedule'!I22&gt;0,'GST Schedule'!I22,0)</f>
        <v>0</v>
      </c>
      <c r="J30" s="44">
        <f ca="1">+IF('GST Schedule'!J22&gt;0,'GST Schedule'!J22,0)</f>
        <v>0</v>
      </c>
      <c r="K30" s="44">
        <f ca="1">+IF('GST Schedule'!K22&gt;0,'GST Schedule'!K22,0)</f>
        <v>0</v>
      </c>
      <c r="L30" s="44">
        <f ca="1">+IF('GST Schedule'!L22&gt;0,'GST Schedule'!L22,0)</f>
        <v>0</v>
      </c>
      <c r="M30" s="44">
        <f ca="1">+IF('GST Schedule'!M22&gt;0,'GST Schedule'!M22,0)</f>
        <v>0</v>
      </c>
      <c r="N30" s="44">
        <f ca="1">+IF('GST Schedule'!N22&gt;0,'GST Schedule'!N22,0)</f>
        <v>0</v>
      </c>
      <c r="O30" s="44">
        <f ca="1">+IF('GST Schedule'!O22&gt;0,'GST Schedule'!O22,0)</f>
        <v>0</v>
      </c>
      <c r="P30" s="4"/>
    </row>
    <row r="31" spans="2:16" ht="18" customHeight="1" x14ac:dyDescent="0.35">
      <c r="B31" s="4" t="s">
        <v>558</v>
      </c>
      <c r="C31" s="4"/>
      <c r="E31" s="4"/>
      <c r="F31" s="44">
        <f ca="1">'Tax Calculations'!E42</f>
        <v>0</v>
      </c>
      <c r="G31" s="44">
        <f ca="1">'Tax Calculations'!F42</f>
        <v>0.14660515917472317</v>
      </c>
      <c r="H31" s="44">
        <f ca="1">'Tax Calculations'!G42</f>
        <v>0.31339732806426446</v>
      </c>
      <c r="I31" s="44">
        <f ca="1">'Tax Calculations'!H42</f>
        <v>0.29820526220420018</v>
      </c>
      <c r="J31" s="44">
        <f ca="1">'Tax Calculations'!I42</f>
        <v>0.24356552892781058</v>
      </c>
      <c r="K31" s="44">
        <f ca="1">'Tax Calculations'!J42</f>
        <v>0.15296169070396509</v>
      </c>
      <c r="L31" s="44">
        <f ca="1">'Tax Calculations'!K42</f>
        <v>2.8564253329674799E-2</v>
      </c>
      <c r="M31" s="44">
        <f ca="1">'Tax Calculations'!L42</f>
        <v>0</v>
      </c>
      <c r="N31" s="44">
        <f ca="1">'Tax Calculations'!M42</f>
        <v>0</v>
      </c>
      <c r="O31" s="44">
        <f ca="1">'Tax Calculations'!N42</f>
        <v>0</v>
      </c>
      <c r="P31" s="4"/>
    </row>
    <row r="32" spans="2:16" ht="18" customHeight="1" x14ac:dyDescent="0.35">
      <c r="B32" s="4" t="str">
        <f>'TPC and MoF'!B14</f>
        <v>Security Deposit to landlord</v>
      </c>
      <c r="C32" s="4"/>
      <c r="D32" s="44">
        <f>'TPC and MoF'!D14</f>
        <v>0.38400000000000001</v>
      </c>
      <c r="E32" s="44">
        <f>'TPC and MoF'!D14</f>
        <v>0.38400000000000001</v>
      </c>
      <c r="F32" s="44">
        <f>E32</f>
        <v>0.38400000000000001</v>
      </c>
      <c r="G32" s="44">
        <f t="shared" ref="G32:O32" si="10">F32</f>
        <v>0.38400000000000001</v>
      </c>
      <c r="H32" s="44">
        <f t="shared" si="10"/>
        <v>0.38400000000000001</v>
      </c>
      <c r="I32" s="44">
        <f t="shared" si="10"/>
        <v>0.38400000000000001</v>
      </c>
      <c r="J32" s="44">
        <f t="shared" si="10"/>
        <v>0.38400000000000001</v>
      </c>
      <c r="K32" s="44">
        <f t="shared" si="10"/>
        <v>0.38400000000000001</v>
      </c>
      <c r="L32" s="44">
        <f t="shared" si="10"/>
        <v>0.38400000000000001</v>
      </c>
      <c r="M32" s="44">
        <f t="shared" si="10"/>
        <v>0.38400000000000001</v>
      </c>
      <c r="N32" s="44">
        <f t="shared" si="10"/>
        <v>0.38400000000000001</v>
      </c>
      <c r="O32" s="44">
        <f t="shared" si="10"/>
        <v>0.38400000000000001</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0.20812094304657533</v>
      </c>
      <c r="G34" s="44">
        <f>'Working Capital'!G36</f>
        <v>0.42397648724712322</v>
      </c>
      <c r="H34" s="44">
        <f>'Working Capital'!H36</f>
        <v>0.43594291434920546</v>
      </c>
      <c r="I34" s="44">
        <f>'Working Capital'!I36</f>
        <v>0.45200170198447398</v>
      </c>
      <c r="J34" s="44">
        <f>'Working Capital'!J36</f>
        <v>0.46565093700835514</v>
      </c>
      <c r="K34" s="44">
        <f>'Working Capital'!K36</f>
        <v>0.48023075280312233</v>
      </c>
      <c r="L34" s="44">
        <f>'Working Capital'!L36</f>
        <v>0.499249587717358</v>
      </c>
      <c r="M34" s="44">
        <f>'Working Capital'!M36</f>
        <v>0.51589063151669712</v>
      </c>
      <c r="N34" s="44">
        <f>'Working Capital'!N36</f>
        <v>0.53367196498879421</v>
      </c>
      <c r="O34" s="44">
        <f>'Working Capital'!O36</f>
        <v>0.55628918583123665</v>
      </c>
      <c r="P34" s="4"/>
    </row>
    <row r="35" spans="2:16" ht="18" customHeight="1" x14ac:dyDescent="0.35">
      <c r="B35" s="4" t="s">
        <v>149</v>
      </c>
      <c r="C35" s="4"/>
      <c r="D35" s="139">
        <f ca="1">'Cash Flow Statement INDIRECT'!D38</f>
        <v>0</v>
      </c>
      <c r="E35" s="139">
        <f ca="1">'Cash Flow Statement INDIRECT'!E38</f>
        <v>0</v>
      </c>
      <c r="F35" s="139">
        <f ca="1">'Cash Flow Statement INDIRECT'!F38</f>
        <v>0.95501910252798794</v>
      </c>
      <c r="G35" s="139">
        <f ca="1">'Cash Flow Statement INDIRECT'!G38</f>
        <v>1.5769965813328226</v>
      </c>
      <c r="H35" s="139">
        <f ca="1">'Cash Flow Statement INDIRECT'!H38</f>
        <v>2.3216181681719457</v>
      </c>
      <c r="I35" s="139">
        <f ca="1">'Cash Flow Statement INDIRECT'!I38</f>
        <v>3.1439715234259875</v>
      </c>
      <c r="J35" s="139">
        <f ca="1">'Cash Flow Statement INDIRECT'!J38</f>
        <v>3.466479116004785</v>
      </c>
      <c r="K35" s="139">
        <f ca="1">'Cash Flow Statement INDIRECT'!K38</f>
        <v>3.9282471212768999</v>
      </c>
      <c r="L35" s="139">
        <f ca="1">'Cash Flow Statement INDIRECT'!L38</f>
        <v>4.1242997396467604</v>
      </c>
      <c r="M35" s="139">
        <f ca="1">'Cash Flow Statement INDIRECT'!M38</f>
        <v>4.6073206462896872</v>
      </c>
      <c r="N35" s="139">
        <f ca="1">'Cash Flow Statement INDIRECT'!N38</f>
        <v>6.35626536362218</v>
      </c>
      <c r="O35" s="139">
        <f ca="1">'Cash Flow Statement INDIRECT'!O38</f>
        <v>8.1076323615080241</v>
      </c>
      <c r="P35" s="4"/>
    </row>
    <row r="36" spans="2:16" ht="18" customHeight="1" x14ac:dyDescent="0.35">
      <c r="B36" s="4" t="s">
        <v>150</v>
      </c>
      <c r="C36" s="4"/>
      <c r="D36" s="139"/>
      <c r="E36" s="139">
        <v>0</v>
      </c>
      <c r="F36" s="139">
        <v>0</v>
      </c>
      <c r="G36" s="139">
        <v>0</v>
      </c>
      <c r="H36" s="139">
        <v>0</v>
      </c>
      <c r="I36" s="139">
        <v>0</v>
      </c>
      <c r="J36" s="139">
        <v>0</v>
      </c>
      <c r="K36" s="139">
        <v>0</v>
      </c>
      <c r="L36" s="139">
        <v>0</v>
      </c>
      <c r="M36" s="139">
        <v>0</v>
      </c>
      <c r="N36" s="139">
        <v>0</v>
      </c>
      <c r="O36" s="139">
        <v>0</v>
      </c>
      <c r="P36" s="4"/>
    </row>
    <row r="37" spans="2:16" ht="18" customHeight="1" x14ac:dyDescent="0.35">
      <c r="B37" s="3" t="s">
        <v>151</v>
      </c>
      <c r="C37" s="41"/>
      <c r="D37" s="335">
        <f t="shared" ref="D37:F37" ca="1" si="11">D28+D34+D35+D36+D32+D29+D30</f>
        <v>8.9120984955090137</v>
      </c>
      <c r="E37" s="73">
        <f t="shared" ca="1" si="11"/>
        <v>10.992646437719792</v>
      </c>
      <c r="F37" s="274">
        <f t="shared" ca="1" si="11"/>
        <v>11.411153465614387</v>
      </c>
      <c r="G37" s="331">
        <f t="shared" ref="G37" ca="1" si="12">G28+G34+G35+G36+G32+G29+G30+G31</f>
        <v>11.294143730990346</v>
      </c>
      <c r="H37" s="274">
        <f ca="1">H28+H34+H35+H36+H32+H29+H30+H31</f>
        <v>11.177250793288581</v>
      </c>
      <c r="I37" s="331">
        <f t="shared" ref="I37:O37" ca="1" si="13">I28+I34+I35+I36+I32+I29+I30+I31</f>
        <v>10.993404232575395</v>
      </c>
      <c r="J37" s="331">
        <f t="shared" ca="1" si="13"/>
        <v>10.684426410890804</v>
      </c>
      <c r="K37" s="331">
        <f t="shared" ca="1" si="13"/>
        <v>10.505568209630914</v>
      </c>
      <c r="L37" s="331">
        <f t="shared" ca="1" si="13"/>
        <v>10.053737212661593</v>
      </c>
      <c r="M37" s="331">
        <f t="shared" ca="1" si="13"/>
        <v>10.0011920066271</v>
      </c>
      <c r="N37" s="331">
        <f t="shared" ca="1" si="13"/>
        <v>11.26037951032953</v>
      </c>
      <c r="O37" s="331">
        <f t="shared" ca="1" si="13"/>
        <v>12.54057829108887</v>
      </c>
    </row>
    <row r="38" spans="2:16" ht="18" customHeight="1" x14ac:dyDescent="0.35">
      <c r="C38" s="4"/>
      <c r="F38" s="4"/>
      <c r="G38" s="4"/>
      <c r="H38" s="4"/>
      <c r="I38" s="4"/>
      <c r="J38" s="4"/>
      <c r="K38" s="4"/>
      <c r="L38" s="4"/>
      <c r="M38" s="4"/>
      <c r="N38" s="4"/>
      <c r="O38" s="4"/>
      <c r="P38" s="4"/>
    </row>
    <row r="39" spans="2:16" ht="18" customHeight="1" x14ac:dyDescent="0.35">
      <c r="B39" s="146" t="s">
        <v>206</v>
      </c>
      <c r="C39" s="146"/>
      <c r="D39" s="147">
        <f t="shared" ref="D39:O39" ca="1" si="14">D37-D18</f>
        <v>0</v>
      </c>
      <c r="E39" s="147">
        <f t="shared" ca="1" si="14"/>
        <v>0</v>
      </c>
      <c r="F39" s="147">
        <f t="shared" ca="1" si="14"/>
        <v>0</v>
      </c>
      <c r="G39" s="147">
        <f t="shared" ca="1" si="14"/>
        <v>0</v>
      </c>
      <c r="H39" s="147">
        <f t="shared" ca="1" si="14"/>
        <v>0</v>
      </c>
      <c r="I39" s="147">
        <f t="shared" ca="1" si="14"/>
        <v>6.2172489379008766E-14</v>
      </c>
      <c r="J39" s="147">
        <f t="shared" ca="1" si="14"/>
        <v>-1.936228954946273E-13</v>
      </c>
      <c r="K39" s="147">
        <f t="shared" ca="1" si="14"/>
        <v>1.5472068071176182E-12</v>
      </c>
      <c r="L39" s="147">
        <f t="shared" ca="1" si="14"/>
        <v>-4.8760995241536875E-12</v>
      </c>
      <c r="M39" s="147">
        <f t="shared" ca="1" si="14"/>
        <v>3.8928860135456489E-11</v>
      </c>
      <c r="N39" s="147">
        <f t="shared" ca="1" si="14"/>
        <v>-1.2144951710979512E-10</v>
      </c>
      <c r="O39" s="147">
        <f t="shared" ca="1" si="14"/>
        <v>9.7488062067441206E-10</v>
      </c>
      <c r="P39" s="4"/>
    </row>
    <row r="40" spans="2:16" ht="18" customHeight="1" x14ac:dyDescent="0.35">
      <c r="C40" s="4"/>
      <c r="F40" s="134"/>
      <c r="G40" s="13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545</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43"/>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4">
        <f>+'P &amp; L Account '!D36</f>
        <v>0</v>
      </c>
      <c r="E11" s="44">
        <f>+'P &amp; L Account '!E36</f>
        <v>0</v>
      </c>
      <c r="F11" s="44">
        <f ca="1">+'P &amp; L Account '!F36</f>
        <v>0.75316550551865791</v>
      </c>
      <c r="G11" s="44">
        <f ca="1">+'P &amp; L Account '!G36</f>
        <v>1.4133330056292785</v>
      </c>
      <c r="H11" s="44">
        <f ca="1">+'P &amp; L Account '!H36</f>
        <v>1.3557390810704975</v>
      </c>
      <c r="I11" s="44">
        <f ca="1">+'P &amp; L Account '!I36</f>
        <v>1.4348578099109184</v>
      </c>
      <c r="J11" s="44">
        <f ca="1">+'P &amp; L Account '!J36</f>
        <v>1.529005748180404</v>
      </c>
      <c r="K11" s="44">
        <f ca="1">+'P &amp; L Account '!K36</f>
        <v>1.6331906311215278</v>
      </c>
      <c r="L11" s="44">
        <f ca="1">+'P &amp; L Account '!L36</f>
        <v>1.7541861467863096</v>
      </c>
      <c r="M11" s="44">
        <f ca="1">+'P &amp; L Account '!M36</f>
        <v>1.7600648871959876</v>
      </c>
      <c r="N11" s="44">
        <f ca="1">+'P &amp; L Account '!N36</f>
        <v>1.7657048902193195</v>
      </c>
      <c r="O11" s="44">
        <f ca="1">+'P &amp; L Account '!O36</f>
        <v>1.7729119988490287</v>
      </c>
      <c r="P11" s="4"/>
    </row>
    <row r="12" spans="2:16" ht="18" customHeight="1" x14ac:dyDescent="0.35">
      <c r="B12" s="4" t="s">
        <v>189</v>
      </c>
      <c r="C12" s="4"/>
      <c r="D12" s="44">
        <f ca="1">'Balance Sheet'!D11-'Balance Sheet'!C11</f>
        <v>2.6704546688766859</v>
      </c>
      <c r="E12" s="44">
        <f ca="1">'Balance Sheet'!E11-'Balance Sheet'!D11</f>
        <v>0</v>
      </c>
      <c r="F12" s="44">
        <f ca="1">'Balance Sheet'!F11-'Balance Sheet'!E11</f>
        <v>0.10360925407101584</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f ca="1">'Loan Schedule'!D11</f>
        <v>6.2416438266323286</v>
      </c>
      <c r="E13" s="139">
        <f ca="1">'Loan Schedule'!E11</f>
        <v>2.0805479422107762</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0.3108277622130472</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503</v>
      </c>
      <c r="D16" s="139">
        <f>+'GST Schedule'!D7</f>
        <v>0</v>
      </c>
      <c r="E16" s="139">
        <f>+'GST Schedule'!E7</f>
        <v>0</v>
      </c>
      <c r="F16" s="139">
        <f>+'GST Schedule'!F7</f>
        <v>0.371284290972</v>
      </c>
      <c r="G16" s="139">
        <f>+'GST Schedule'!G7</f>
        <v>0.75273238104119988</v>
      </c>
      <c r="H16" s="139">
        <f>+'GST Schedule'!H7</f>
        <v>0.77182513009325981</v>
      </c>
      <c r="I16" s="139">
        <f>+'GST Schedule'!I7</f>
        <v>0.79952446239792307</v>
      </c>
      <c r="J16" s="139">
        <f>+'GST Schedule'!J7</f>
        <v>0.82157340385281896</v>
      </c>
      <c r="K16" s="139">
        <f>+'GST Schedule'!K7</f>
        <v>0.84526817303358504</v>
      </c>
      <c r="L16" s="139">
        <f>+'GST Schedule'!L7</f>
        <v>0.87827264271549865</v>
      </c>
      <c r="M16" s="139">
        <f>+'GST Schedule'!M7</f>
        <v>0.90563741091677552</v>
      </c>
      <c r="N16" s="139">
        <f>+'GST Schedule'!N7</f>
        <v>0.93504545761542879</v>
      </c>
      <c r="O16" s="139">
        <f>+'GST Schedule'!O7</f>
        <v>0.97456744397487605</v>
      </c>
    </row>
    <row r="17" spans="2:16" ht="18" customHeight="1" x14ac:dyDescent="0.35">
      <c r="B17" s="17" t="s">
        <v>193</v>
      </c>
      <c r="D17" s="29"/>
      <c r="E17" s="29"/>
      <c r="F17" s="44">
        <f>'Balance Sheet'!F15-'Balance Sheet'!E15</f>
        <v>0</v>
      </c>
      <c r="G17" s="44">
        <f>'Balance Sheet'!G15-'Balance Sheet'!F15</f>
        <v>0</v>
      </c>
      <c r="H17" s="44">
        <f>'Balance Sheet'!H15-'Balance Sheet'!G15</f>
        <v>1.6002123287671234E-2</v>
      </c>
      <c r="I17" s="44">
        <f>'Balance Sheet'!I15-'Balance Sheet'!H15</f>
        <v>8.0010616438356066E-4</v>
      </c>
      <c r="J17" s="44">
        <f>'Balance Sheet'!J15-'Balance Sheet'!I15</f>
        <v>8.4011147260274269E-4</v>
      </c>
      <c r="K17" s="44">
        <f>'Balance Sheet'!K15-'Balance Sheet'!J15</f>
        <v>8.8211704623287687E-4</v>
      </c>
      <c r="L17" s="44">
        <f>'Balance Sheet'!L15-'Balance Sheet'!K15</f>
        <v>9.2622289854452089E-4</v>
      </c>
      <c r="M17" s="44">
        <f>'Balance Sheet'!M15-'Balance Sheet'!L15</f>
        <v>9.7253404347174763E-4</v>
      </c>
      <c r="N17" s="44">
        <f>'Balance Sheet'!N15-'Balance Sheet'!M15</f>
        <v>1.0211607456453338E-3</v>
      </c>
      <c r="O17" s="44">
        <f>'Balance Sheet'!O15-'Balance Sheet'!N15</f>
        <v>1.072218782927601E-3</v>
      </c>
    </row>
    <row r="18" spans="2:16" ht="18" customHeight="1" x14ac:dyDescent="0.35">
      <c r="B18" s="135" t="s">
        <v>194</v>
      </c>
      <c r="C18" s="136"/>
      <c r="D18" s="137">
        <f t="shared" ref="D18:O18" ca="1" si="3">SUM(D11:D17)</f>
        <v>8.9120984955090137</v>
      </c>
      <c r="E18" s="137">
        <f t="shared" ca="1" si="3"/>
        <v>2.0805479422107762</v>
      </c>
      <c r="F18" s="137">
        <f t="shared" ca="1" si="3"/>
        <v>1.5388868127747211</v>
      </c>
      <c r="G18" s="137">
        <f t="shared" ca="1" si="3"/>
        <v>2.1660653866704784</v>
      </c>
      <c r="H18" s="137">
        <f t="shared" ca="1" si="3"/>
        <v>2.1435663344514282</v>
      </c>
      <c r="I18" s="137">
        <f t="shared" ca="1" si="3"/>
        <v>2.2351823784732248</v>
      </c>
      <c r="J18" s="137">
        <f t="shared" ca="1" si="3"/>
        <v>2.351419263505826</v>
      </c>
      <c r="K18" s="137">
        <f t="shared" ca="1" si="3"/>
        <v>2.479340921201346</v>
      </c>
      <c r="L18" s="137">
        <f t="shared" ca="1" si="3"/>
        <v>2.6333850124003528</v>
      </c>
      <c r="M18" s="137">
        <f t="shared" ca="1" si="3"/>
        <v>2.666674832156235</v>
      </c>
      <c r="N18" s="137">
        <f t="shared" ca="1" si="3"/>
        <v>2.7017715085803937</v>
      </c>
      <c r="O18" s="137">
        <f t="shared" ca="1" si="3"/>
        <v>2.7485516616068324</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f ca="1">D18-D25</f>
        <v>8.5280984955090133</v>
      </c>
      <c r="E21" s="44">
        <f ca="1">'Balance Sheet'!E26-'Fund Flow Statement'!D21</f>
        <v>0.70354794221077732</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504</v>
      </c>
      <c r="C22" s="4"/>
      <c r="D22" s="44">
        <f>+'Balance Sheet'!D30-'Balance Sheet'!C30</f>
        <v>0</v>
      </c>
      <c r="E22" s="44">
        <f ca="1">+'Balance Sheet'!E30-'Balance Sheet'!D30</f>
        <v>1.377</v>
      </c>
      <c r="F22" s="44">
        <f>+'GST Schedule'!F19</f>
        <v>0.16769197297907998</v>
      </c>
      <c r="G22" s="44">
        <f>+'GST Schedule'!G19</f>
        <v>0.34940802760606804</v>
      </c>
      <c r="H22" s="44">
        <f>+'GST Schedule'!H19</f>
        <v>0.38796697473637137</v>
      </c>
      <c r="I22" s="44">
        <f>+'GST Schedule'!I19</f>
        <v>0.41248113716019003</v>
      </c>
      <c r="J22" s="44">
        <f>+'GST Schedule'!J19</f>
        <v>0.43126250524947451</v>
      </c>
      <c r="K22" s="44">
        <f>+'GST Schedule'!K19</f>
        <v>0.45141875315223884</v>
      </c>
      <c r="L22" s="44">
        <f>+'GST Schedule'!L19</f>
        <v>0.48041521913243312</v>
      </c>
      <c r="M22" s="44">
        <f>+'GST Schedule'!M19</f>
        <v>0.50363303913270097</v>
      </c>
      <c r="N22" s="44">
        <f>+'GST Schedule'!N19</f>
        <v>0.52855315728449137</v>
      </c>
      <c r="O22" s="44">
        <f>+'GST Schedule'!O19</f>
        <v>0.56303339787022433</v>
      </c>
      <c r="P22" s="4"/>
    </row>
    <row r="23" spans="2:16" ht="18" customHeight="1" x14ac:dyDescent="0.35">
      <c r="B23" s="4" t="s">
        <v>460</v>
      </c>
      <c r="C23" s="4"/>
      <c r="D23" s="44">
        <f>+IF('GST Schedule'!D22&gt;=0,0,-'GST Schedule'!D22)</f>
        <v>0</v>
      </c>
      <c r="E23" s="44">
        <f ca="1">+IF('GST Schedule'!E22&gt;=0,0,-'GST Schedule'!E22)</f>
        <v>0</v>
      </c>
      <c r="F23" s="44">
        <f ca="1">+IF('GST Schedule'!F22&gt;=0,0,-'GST Schedule'!F22)</f>
        <v>0</v>
      </c>
      <c r="G23" s="44">
        <f ca="1">+IF('GST Schedule'!G22&gt;=0,0,-'GST Schedule'!G22)</f>
        <v>0</v>
      </c>
      <c r="H23" s="44">
        <f ca="1">+IF('GST Schedule'!H22&gt;=0,0,-'GST Schedule'!H22)</f>
        <v>0</v>
      </c>
      <c r="I23" s="44">
        <f ca="1">+IF('GST Schedule'!I22&gt;=0,0,-'GST Schedule'!I22)</f>
        <v>8.1815202267321308E-4</v>
      </c>
      <c r="J23" s="44">
        <f ca="1">+IF('GST Schedule'!J22&gt;=0,0,-'GST Schedule'!J22)</f>
        <v>0.39031089860334445</v>
      </c>
      <c r="K23" s="44">
        <f ca="1">+IF('GST Schedule'!K22&gt;=0,0,-'GST Schedule'!K22)</f>
        <v>0.3938494198813462</v>
      </c>
      <c r="L23" s="44">
        <f ca="1">+IF('GST Schedule'!L22&gt;=0,0,-'GST Schedule'!L22)</f>
        <v>0.39785742358306553</v>
      </c>
      <c r="M23" s="44">
        <f ca="1">+IF('GST Schedule'!M22&gt;=0,0,-'GST Schedule'!M22)</f>
        <v>0.40200437178407455</v>
      </c>
      <c r="N23" s="44">
        <f ca="1">+IF('GST Schedule'!N22&gt;=0,0,-'GST Schedule'!N22)</f>
        <v>0.40649230033093742</v>
      </c>
      <c r="O23" s="44">
        <f ca="1">+IF('GST Schedule'!O22&gt;=0,0,-'GST Schedule'!O22)</f>
        <v>0.41153404610465172</v>
      </c>
      <c r="P23" s="4"/>
    </row>
    <row r="24" spans="2:16" ht="18" customHeight="1" x14ac:dyDescent="0.35">
      <c r="B24" s="4" t="s">
        <v>559</v>
      </c>
      <c r="C24" s="4"/>
      <c r="D24" s="44">
        <f>+'Balance Sheet'!D31-'Balance Sheet'!C31</f>
        <v>0</v>
      </c>
      <c r="E24" s="44">
        <f>+'Balance Sheet'!E31-'Balance Sheet'!D31</f>
        <v>0</v>
      </c>
      <c r="F24" s="44">
        <f ca="1">+'Balance Sheet'!F31-'Balance Sheet'!E31</f>
        <v>0</v>
      </c>
      <c r="G24" s="44">
        <f ca="1">+'Balance Sheet'!G31-'Balance Sheet'!F31</f>
        <v>0.14660515917472317</v>
      </c>
      <c r="H24" s="44">
        <f ca="1">+'Balance Sheet'!H31-'Balance Sheet'!G31</f>
        <v>0.16679216888954129</v>
      </c>
      <c r="I24" s="44">
        <f ca="1">+'Balance Sheet'!I31-'Balance Sheet'!H31</f>
        <v>-1.5192065860064274E-2</v>
      </c>
      <c r="J24" s="44">
        <f ca="1">+'Balance Sheet'!J31-'Balance Sheet'!I31</f>
        <v>-5.4639733276389602E-2</v>
      </c>
      <c r="K24" s="44">
        <f ca="1">+'Balance Sheet'!K31-'Balance Sheet'!J31</f>
        <v>-9.060383822384549E-2</v>
      </c>
      <c r="L24" s="44">
        <f ca="1">+'Balance Sheet'!L31-'Balance Sheet'!K31</f>
        <v>-0.12439743737429029</v>
      </c>
      <c r="M24" s="44">
        <f ca="1">+'Balance Sheet'!M31-'Balance Sheet'!L31</f>
        <v>-2.8564253329674799E-2</v>
      </c>
      <c r="N24" s="44">
        <f ca="1">+'Balance Sheet'!N31-'Balance Sheet'!M31</f>
        <v>0</v>
      </c>
      <c r="O24" s="44">
        <f ca="1">+'Balance Sheet'!O31-'Balance Sheet'!N31</f>
        <v>0</v>
      </c>
      <c r="P24" s="4"/>
    </row>
    <row r="25" spans="2:16" ht="18" customHeight="1" x14ac:dyDescent="0.35">
      <c r="B25" s="4" t="str">
        <f>'TPC and MoF'!B14</f>
        <v>Security Deposit to landlord</v>
      </c>
      <c r="C25" s="4"/>
      <c r="D25" s="44">
        <f>'Balance Sheet'!D32-'Balance Sheet'!C32</f>
        <v>0.38400000000000001</v>
      </c>
      <c r="E25" s="44">
        <f>'Balance Sheet'!E32-'Balance Sheet'!D32</f>
        <v>0</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197</v>
      </c>
      <c r="C26" s="4"/>
      <c r="D26" s="139">
        <f>'Loan Schedule'!D12</f>
        <v>0</v>
      </c>
      <c r="E26" s="139">
        <f>'Loan Schedule'!E12</f>
        <v>0</v>
      </c>
      <c r="F26" s="139">
        <f ca="1">'Loan Schedule'!F12</f>
        <v>0.20805479422107764</v>
      </c>
      <c r="G26" s="139">
        <f ca="1">'Loan Schedule'!G12</f>
        <v>0.83221917688431046</v>
      </c>
      <c r="H26" s="139">
        <f ca="1">'Loan Schedule'!H12</f>
        <v>0.83221917688431046</v>
      </c>
      <c r="I26" s="139">
        <f ca="1">'Loan Schedule'!I12</f>
        <v>0.99866301226117249</v>
      </c>
      <c r="J26" s="139">
        <f ca="1">'Loan Schedule'!J12</f>
        <v>1.2483287653264654</v>
      </c>
      <c r="K26" s="139">
        <f ca="1">'Loan Schedule'!K12</f>
        <v>1.2483287653264654</v>
      </c>
      <c r="L26" s="139">
        <f ca="1">'Loan Schedule'!L12</f>
        <v>1.6644383537686209</v>
      </c>
      <c r="M26" s="139">
        <f ca="1">'Loan Schedule'!M12</f>
        <v>1.2899397241706727</v>
      </c>
      <c r="N26" s="139">
        <f>'Loan Schedule'!N12</f>
        <v>0</v>
      </c>
      <c r="O26" s="139">
        <f>'Loan Schedule'!O12</f>
        <v>0</v>
      </c>
      <c r="P26" s="4"/>
    </row>
    <row r="27" spans="2:16" ht="18" customHeight="1" x14ac:dyDescent="0.35">
      <c r="B27" s="4" t="s">
        <v>198</v>
      </c>
      <c r="C27" s="4"/>
      <c r="D27" s="4"/>
      <c r="E27" s="4"/>
      <c r="F27" s="44">
        <f>'Balance Sheet'!F34-'Balance Sheet'!E34</f>
        <v>0.20812094304657533</v>
      </c>
      <c r="G27" s="44">
        <f>'Balance Sheet'!G34-'Balance Sheet'!F34</f>
        <v>0.21585554420054789</v>
      </c>
      <c r="H27" s="44">
        <f>'Balance Sheet'!H34-'Balance Sheet'!G34</f>
        <v>1.1966427102082233E-2</v>
      </c>
      <c r="I27" s="44">
        <f>'Balance Sheet'!I34-'Balance Sheet'!H34</f>
        <v>1.6058787635268523E-2</v>
      </c>
      <c r="J27" s="44">
        <f>'Balance Sheet'!J34-'Balance Sheet'!I34</f>
        <v>1.3649235023881157E-2</v>
      </c>
      <c r="K27" s="44">
        <f>'Balance Sheet'!K34-'Balance Sheet'!J34</f>
        <v>1.4579815794767192E-2</v>
      </c>
      <c r="L27" s="44">
        <f>'Balance Sheet'!L34-'Balance Sheet'!K34</f>
        <v>1.9018834914235672E-2</v>
      </c>
      <c r="M27" s="44">
        <f>'Balance Sheet'!M34-'Balance Sheet'!L34</f>
        <v>1.6641043799339117E-2</v>
      </c>
      <c r="N27" s="44">
        <f>'Balance Sheet'!N34-'Balance Sheet'!M34</f>
        <v>1.7781333472097094E-2</v>
      </c>
      <c r="O27" s="44">
        <f>'Balance Sheet'!O34-'Balance Sheet'!N34</f>
        <v>2.2617220842442443E-2</v>
      </c>
      <c r="P27" s="4"/>
    </row>
    <row r="28" spans="2:16" ht="18" customHeight="1" x14ac:dyDescent="0.35">
      <c r="B28" s="4" t="s">
        <v>199</v>
      </c>
      <c r="C28" s="4"/>
      <c r="D28" s="139">
        <v>0</v>
      </c>
      <c r="E28" s="139">
        <v>0</v>
      </c>
      <c r="F28" s="132">
        <v>0</v>
      </c>
      <c r="G28" s="132">
        <v>0</v>
      </c>
      <c r="H28" s="132">
        <v>0</v>
      </c>
      <c r="I28" s="132">
        <v>0</v>
      </c>
      <c r="J28" s="132">
        <v>0</v>
      </c>
      <c r="K28" s="132">
        <v>0</v>
      </c>
      <c r="L28" s="132">
        <v>0</v>
      </c>
      <c r="M28" s="132">
        <v>0</v>
      </c>
      <c r="N28" s="132">
        <v>0</v>
      </c>
      <c r="O28" s="132">
        <v>0</v>
      </c>
      <c r="P28" s="4"/>
    </row>
    <row r="29" spans="2:16" ht="18" customHeight="1" x14ac:dyDescent="0.35">
      <c r="B29" s="135" t="s">
        <v>200</v>
      </c>
      <c r="C29" s="136"/>
      <c r="D29" s="137">
        <f ca="1">SUM(D21:D28)</f>
        <v>8.9120984955090137</v>
      </c>
      <c r="E29" s="137">
        <f ca="1">SUM(E21:E28)</f>
        <v>2.0805479422107771</v>
      </c>
      <c r="F29" s="137">
        <f t="shared" ref="F29:O29" ca="1" si="4">SUM(F21:F28)</f>
        <v>0.58386771024673301</v>
      </c>
      <c r="G29" s="137">
        <f t="shared" ca="1" si="4"/>
        <v>1.5440879078656495</v>
      </c>
      <c r="H29" s="137">
        <f t="shared" ca="1" si="4"/>
        <v>1.3989447476123056</v>
      </c>
      <c r="I29" s="137">
        <f t="shared" ca="1" si="4"/>
        <v>1.41282902321924</v>
      </c>
      <c r="J29" s="137">
        <f t="shared" ca="1" si="4"/>
        <v>2.0289116709267763</v>
      </c>
      <c r="K29" s="137">
        <f t="shared" ca="1" si="4"/>
        <v>2.0175729159309723</v>
      </c>
      <c r="L29" s="137">
        <f t="shared" ca="1" si="4"/>
        <v>2.4373323940240645</v>
      </c>
      <c r="M29" s="137">
        <f t="shared" ca="1" si="4"/>
        <v>2.1836539255571124</v>
      </c>
      <c r="N29" s="137">
        <f t="shared" ca="1" si="4"/>
        <v>0.95282679108752588</v>
      </c>
      <c r="O29" s="137">
        <f t="shared" ca="1" si="4"/>
        <v>0.99718466481731849</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44">
        <f>C33</f>
        <v>0</v>
      </c>
      <c r="E31" s="44">
        <f ca="1">D33</f>
        <v>0</v>
      </c>
      <c r="F31" s="44">
        <f t="shared" ref="F31:O31" ca="1" si="5">E33</f>
        <v>0</v>
      </c>
      <c r="G31" s="44">
        <f t="shared" ca="1" si="5"/>
        <v>0.95501910252798805</v>
      </c>
      <c r="H31" s="44">
        <f t="shared" ca="1" si="5"/>
        <v>1.5769965813328168</v>
      </c>
      <c r="I31" s="44">
        <f t="shared" ca="1" si="5"/>
        <v>2.3216181681719452</v>
      </c>
      <c r="J31" s="44">
        <f t="shared" ca="1" si="5"/>
        <v>3.1439715234259307</v>
      </c>
      <c r="K31" s="44">
        <f t="shared" ca="1" si="5"/>
        <v>3.4664791160050377</v>
      </c>
      <c r="L31" s="44">
        <f t="shared" ca="1" si="5"/>
        <v>3.9282471212751484</v>
      </c>
      <c r="M31" s="44">
        <f t="shared" ca="1" si="5"/>
        <v>4.124299739653166</v>
      </c>
      <c r="N31" s="44">
        <f t="shared" ca="1" si="5"/>
        <v>4.6073206462455545</v>
      </c>
      <c r="O31" s="44">
        <f t="shared" ca="1" si="5"/>
        <v>6.3562653637829394</v>
      </c>
      <c r="P31" s="4"/>
    </row>
    <row r="32" spans="2:16" ht="18" customHeight="1" x14ac:dyDescent="0.35">
      <c r="B32" s="4" t="s">
        <v>202</v>
      </c>
      <c r="C32" s="4"/>
      <c r="D32" s="44">
        <f ca="1">D18-D29</f>
        <v>0</v>
      </c>
      <c r="E32" s="44">
        <f ca="1">E18-E29</f>
        <v>0</v>
      </c>
      <c r="F32" s="44">
        <f t="shared" ref="F32:O32" ca="1" si="6">F18-F29</f>
        <v>0.95501910252798805</v>
      </c>
      <c r="G32" s="44">
        <f t="shared" ca="1" si="6"/>
        <v>0.6219774788048289</v>
      </c>
      <c r="H32" s="44">
        <f t="shared" ca="1" si="6"/>
        <v>0.74462158683912261</v>
      </c>
      <c r="I32" s="44">
        <f t="shared" ca="1" si="6"/>
        <v>0.82235335525398479</v>
      </c>
      <c r="J32" s="44">
        <f t="shared" ca="1" si="6"/>
        <v>0.32250759257904971</v>
      </c>
      <c r="K32" s="44">
        <f t="shared" ca="1" si="6"/>
        <v>0.46176800527037365</v>
      </c>
      <c r="L32" s="44">
        <f t="shared" ca="1" si="6"/>
        <v>0.19605261837628829</v>
      </c>
      <c r="M32" s="44">
        <f t="shared" ca="1" si="6"/>
        <v>0.48302090659912267</v>
      </c>
      <c r="N32" s="44">
        <f t="shared" ca="1" si="6"/>
        <v>1.7489447174928678</v>
      </c>
      <c r="O32" s="44">
        <f t="shared" ca="1" si="6"/>
        <v>1.751366996789514</v>
      </c>
      <c r="P32" s="4"/>
    </row>
    <row r="33" spans="2:16" ht="18" customHeight="1" x14ac:dyDescent="0.35">
      <c r="B33" s="3" t="s">
        <v>203</v>
      </c>
      <c r="C33" s="3"/>
      <c r="D33" s="335">
        <f t="shared" ref="D33" ca="1" si="7">D32+D31</f>
        <v>0</v>
      </c>
      <c r="E33" s="73">
        <f t="shared" ref="E33:O33" ca="1" si="8">E32+E31</f>
        <v>0</v>
      </c>
      <c r="F33" s="165">
        <f t="shared" ca="1" si="8"/>
        <v>0.95501910252798805</v>
      </c>
      <c r="G33" s="165">
        <f t="shared" ca="1" si="8"/>
        <v>1.5769965813328168</v>
      </c>
      <c r="H33" s="165">
        <f t="shared" ca="1" si="8"/>
        <v>2.3216181681719394</v>
      </c>
      <c r="I33" s="165">
        <f t="shared" ca="1" si="8"/>
        <v>3.1439715234259298</v>
      </c>
      <c r="J33" s="165">
        <f t="shared" ca="1" si="8"/>
        <v>3.4664791160049804</v>
      </c>
      <c r="K33" s="165">
        <f t="shared" ca="1" si="8"/>
        <v>3.9282471212754113</v>
      </c>
      <c r="L33" s="165">
        <f t="shared" ca="1" si="8"/>
        <v>4.1242997396514367</v>
      </c>
      <c r="M33" s="165">
        <f t="shared" ca="1" si="8"/>
        <v>4.6073206462522887</v>
      </c>
      <c r="N33" s="165">
        <f t="shared" ca="1" si="8"/>
        <v>6.3562653637384221</v>
      </c>
      <c r="O33" s="165">
        <f t="shared" ca="1" si="8"/>
        <v>8.1076323605724525</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workbookViewId="0"/>
  </sheetViews>
  <sheetFormatPr defaultRowHeight="15" customHeight="1" x14ac:dyDescent="0.35"/>
  <cols>
    <col min="1" max="1" width="4.83203125" style="4" customWidth="1"/>
    <col min="2" max="2" width="68.33203125" style="4" customWidth="1"/>
    <col min="3" max="3" width="14.33203125" style="4" customWidth="1"/>
    <col min="4" max="13" width="13.83203125" style="43" customWidth="1"/>
    <col min="14" max="15" width="12.83203125" style="43" customWidth="1"/>
    <col min="16" max="16384" width="9.33203125" style="4"/>
  </cols>
  <sheetData>
    <row r="1" spans="2:15" ht="15.75" customHeight="1" x14ac:dyDescent="0.35"/>
    <row r="2" spans="2:15" ht="18" customHeight="1" x14ac:dyDescent="0.35">
      <c r="B2" s="48" t="str">
        <f>"Financial Model of " &amp; B4</f>
        <v>Financial Model of 27800 Sq. Ft. Pune Location Warehouse (Cold Storage)</v>
      </c>
      <c r="C2" s="48"/>
      <c r="D2" s="25"/>
      <c r="E2" s="25"/>
      <c r="F2" s="25"/>
      <c r="G2" s="25"/>
      <c r="H2" s="25"/>
      <c r="I2" s="25"/>
      <c r="J2" s="25"/>
      <c r="K2" s="25"/>
      <c r="L2" s="25"/>
      <c r="M2" s="25"/>
      <c r="N2" s="25"/>
    </row>
    <row r="3" spans="2:15" ht="9.75" customHeight="1" x14ac:dyDescent="0.35"/>
    <row r="4" spans="2:15" ht="18" customHeight="1" x14ac:dyDescent="0.35">
      <c r="B4" s="2" t="str">
        <f>'Common Assumption'!B4</f>
        <v>27800 Sq. Ft. Pune Location Warehouse (Cold Storage)</v>
      </c>
      <c r="C4" s="2"/>
      <c r="D4" s="2" t="s">
        <v>546</v>
      </c>
      <c r="E4" s="26"/>
      <c r="F4" s="26"/>
      <c r="G4" s="26"/>
      <c r="H4" s="26"/>
      <c r="I4" s="26"/>
      <c r="J4" s="26"/>
      <c r="K4" s="26"/>
      <c r="L4" s="26"/>
      <c r="M4" s="26"/>
      <c r="N4" s="26"/>
    </row>
    <row r="5" spans="2:15" x14ac:dyDescent="0.35">
      <c r="D5" s="4"/>
      <c r="E5" s="46"/>
      <c r="F5" s="4"/>
      <c r="G5" s="4"/>
      <c r="H5" s="4"/>
      <c r="I5" s="4"/>
      <c r="J5" s="4"/>
      <c r="K5" s="4"/>
      <c r="L5" s="4"/>
      <c r="M5" s="4"/>
      <c r="N5" s="4"/>
    </row>
    <row r="6" spans="2:15" ht="18" customHeight="1" x14ac:dyDescent="0.35">
      <c r="C6" s="43"/>
      <c r="D6" s="391" t="s">
        <v>0</v>
      </c>
      <c r="E6" s="391"/>
      <c r="F6" s="392" t="s">
        <v>56</v>
      </c>
      <c r="G6" s="392"/>
      <c r="H6" s="392"/>
      <c r="I6" s="392"/>
      <c r="J6" s="392"/>
      <c r="K6" s="392"/>
      <c r="L6" s="392"/>
      <c r="M6" s="392"/>
      <c r="N6" s="392"/>
      <c r="O6" s="392"/>
    </row>
    <row r="7" spans="2:15"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5"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row>
    <row r="9" spans="2:15"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row>
    <row r="10" spans="2:15" ht="18" customHeight="1" x14ac:dyDescent="0.35">
      <c r="D10" s="4"/>
      <c r="E10" s="4"/>
      <c r="F10" s="4"/>
      <c r="G10" s="4"/>
      <c r="H10" s="4"/>
      <c r="I10" s="4"/>
      <c r="J10" s="4"/>
      <c r="K10" s="4"/>
      <c r="L10" s="4"/>
      <c r="M10" s="4"/>
      <c r="N10" s="4"/>
      <c r="O10" s="4"/>
    </row>
    <row r="11" spans="2:15" ht="18" customHeight="1" x14ac:dyDescent="0.35">
      <c r="B11" s="113" t="s">
        <v>490</v>
      </c>
      <c r="C11" s="113"/>
      <c r="D11" s="4"/>
      <c r="E11" s="4"/>
      <c r="F11" s="4"/>
      <c r="G11" s="4"/>
      <c r="H11" s="4"/>
      <c r="I11" s="4"/>
      <c r="J11" s="4"/>
      <c r="K11" s="4"/>
      <c r="L11" s="4"/>
      <c r="M11" s="4"/>
      <c r="N11" s="4"/>
      <c r="O11" s="4"/>
    </row>
    <row r="12" spans="2:15" ht="18" customHeight="1" x14ac:dyDescent="0.35">
      <c r="B12" s="89" t="s">
        <v>491</v>
      </c>
      <c r="C12" s="89"/>
      <c r="D12" s="44">
        <f>'P &amp; L Account '!D26</f>
        <v>0</v>
      </c>
      <c r="E12" s="44">
        <f>'P &amp; L Account '!E26</f>
        <v>0</v>
      </c>
      <c r="F12" s="44">
        <f ca="1">'P &amp; L Account '!F26</f>
        <v>0.47789104863170745</v>
      </c>
      <c r="G12" s="44">
        <f ca="1">'P &amp; L Account '!G26</f>
        <v>1.0093892510301008</v>
      </c>
      <c r="H12" s="44">
        <f ca="1">'P &amp; L Account '!H26</f>
        <v>0.97198233618613783</v>
      </c>
      <c r="I12" s="44">
        <f ca="1">'P &amp; L Account '!I26</f>
        <v>1.0674902174517351</v>
      </c>
      <c r="J12" s="44">
        <f ca="1">'P &amp; L Account '!J26</f>
        <v>1.1811405533637171</v>
      </c>
      <c r="K12" s="44">
        <f ca="1">'P &amp; L Account '!K26</f>
        <v>1.3069069499609212</v>
      </c>
      <c r="L12" s="44">
        <f ca="1">'P &amp; L Account '!L26</f>
        <v>1.4529662397542356</v>
      </c>
      <c r="M12" s="44">
        <f ca="1">'P &amp; L Account '!M26</f>
        <v>1.6140925415854339</v>
      </c>
      <c r="N12" s="44">
        <f ca="1">'P &amp; L Account '!N26</f>
        <v>1.6813212838320868</v>
      </c>
      <c r="O12" s="44">
        <f ca="1">'P &amp; L Account '!O26</f>
        <v>1.7093309825749441</v>
      </c>
    </row>
    <row r="13" spans="2:15" ht="18" customHeight="1" x14ac:dyDescent="0.35">
      <c r="B13" s="89" t="s">
        <v>512</v>
      </c>
      <c r="C13" s="89"/>
      <c r="D13" s="44">
        <f>+'P &amp; L Account '!D20</f>
        <v>0</v>
      </c>
      <c r="E13" s="44">
        <f>+'P &amp; L Account '!E20</f>
        <v>0</v>
      </c>
      <c r="F13" s="44">
        <f ca="1">+'P &amp; L Account '!F20</f>
        <v>0.27527445688695046</v>
      </c>
      <c r="G13" s="44">
        <f ca="1">+'P &amp; L Account '!G20</f>
        <v>0.55054891377390092</v>
      </c>
      <c r="H13" s="44">
        <f ca="1">+'P &amp; L Account '!H20</f>
        <v>0.55054891377390092</v>
      </c>
      <c r="I13" s="44">
        <f ca="1">+'P &amp; L Account '!I20</f>
        <v>0.55054891377390092</v>
      </c>
      <c r="J13" s="44">
        <f ca="1">+'P &amp; L Account '!J20</f>
        <v>0.55054891377390092</v>
      </c>
      <c r="K13" s="44">
        <f ca="1">+'P &amp; L Account '!K20</f>
        <v>0.55054891377390092</v>
      </c>
      <c r="L13" s="44">
        <f ca="1">+'P &amp; L Account '!L20</f>
        <v>0.55054891377390092</v>
      </c>
      <c r="M13" s="44">
        <f ca="1">+'P &amp; L Account '!M20</f>
        <v>0.55054891377390092</v>
      </c>
      <c r="N13" s="44">
        <f ca="1">+'P &amp; L Account '!N20</f>
        <v>0.55054891377390092</v>
      </c>
      <c r="O13" s="44">
        <f ca="1">+'P &amp; L Account '!O20</f>
        <v>0.55054891377390092</v>
      </c>
    </row>
    <row r="14" spans="2:15" ht="18" customHeight="1" x14ac:dyDescent="0.35">
      <c r="B14" s="89" t="s">
        <v>506</v>
      </c>
      <c r="C14" s="89"/>
      <c r="D14" s="44">
        <f>+'P &amp; L Account '!D25</f>
        <v>0</v>
      </c>
      <c r="E14" s="44">
        <f>+'P &amp; L Account '!E25</f>
        <v>0</v>
      </c>
      <c r="F14" s="44">
        <f ca="1">+'P &amp; L Account '!F25</f>
        <v>0.37790292777534201</v>
      </c>
      <c r="G14" s="44">
        <f ca="1">+'P &amp; L Account '!G25</f>
        <v>0.6807526876133978</v>
      </c>
      <c r="H14" s="44">
        <f ca="1">+'P &amp; L Account '!H25</f>
        <v>0.61001405757823102</v>
      </c>
      <c r="I14" s="44">
        <f ca="1">+'P &amp; L Account '!I25</f>
        <v>0.53220156453954781</v>
      </c>
      <c r="J14" s="44">
        <f ca="1">+'P &amp; L Account '!J25</f>
        <v>0.43670441399207338</v>
      </c>
      <c r="K14" s="44">
        <f ca="1">+'P &amp; L Account '!K25</f>
        <v>0.33059646893932382</v>
      </c>
      <c r="L14" s="44">
        <f ca="1">+'P &amp; L Account '!L25</f>
        <v>0.20680386637778259</v>
      </c>
      <c r="M14" s="44">
        <f ca="1">+'P &amp; L Account '!M25</f>
        <v>6.8716165663301743E-2</v>
      </c>
      <c r="N14" s="44">
        <f>+'P &amp; L Account '!N25</f>
        <v>2.6420359788109013E-2</v>
      </c>
      <c r="O14" s="44">
        <f>+'P &amp; L Account '!O25</f>
        <v>2.6420359788109013E-2</v>
      </c>
    </row>
    <row r="15" spans="2:15" ht="18" customHeight="1" x14ac:dyDescent="0.35">
      <c r="B15" s="89" t="s">
        <v>507</v>
      </c>
      <c r="C15" s="89"/>
      <c r="D15" s="44">
        <f>-'Fund Flow Statement'!D27</f>
        <v>0</v>
      </c>
      <c r="E15" s="44">
        <f>-'Fund Flow Statement'!E27</f>
        <v>0</v>
      </c>
      <c r="F15" s="44">
        <f>-'Fund Flow Statement'!F27</f>
        <v>-0.20812094304657533</v>
      </c>
      <c r="G15" s="44">
        <f>-'Fund Flow Statement'!G27</f>
        <v>-0.21585554420054789</v>
      </c>
      <c r="H15" s="44">
        <f>-'Fund Flow Statement'!H27</f>
        <v>-1.1966427102082233E-2</v>
      </c>
      <c r="I15" s="44">
        <f>-'Fund Flow Statement'!I27</f>
        <v>-1.6058787635268523E-2</v>
      </c>
      <c r="J15" s="44">
        <f>-'Fund Flow Statement'!J27</f>
        <v>-1.3649235023881157E-2</v>
      </c>
      <c r="K15" s="44">
        <f>-'Fund Flow Statement'!K27</f>
        <v>-1.4579815794767192E-2</v>
      </c>
      <c r="L15" s="44">
        <f>-'Fund Flow Statement'!L27</f>
        <v>-1.9018834914235672E-2</v>
      </c>
      <c r="M15" s="44">
        <f>-'Fund Flow Statement'!M27</f>
        <v>-1.6641043799339117E-2</v>
      </c>
      <c r="N15" s="44">
        <f>-'Fund Flow Statement'!N27</f>
        <v>-1.7781333472097094E-2</v>
      </c>
      <c r="O15" s="44">
        <f>-'Fund Flow Statement'!O27</f>
        <v>-2.2617220842442443E-2</v>
      </c>
    </row>
    <row r="16" spans="2:15" ht="18" customHeight="1" x14ac:dyDescent="0.35">
      <c r="B16" s="89" t="s">
        <v>522</v>
      </c>
      <c r="C16" s="89"/>
      <c r="D16" s="44">
        <f>+'Fund Flow Statement'!D16-'Fund Flow Statement'!D22</f>
        <v>0</v>
      </c>
      <c r="E16" s="44">
        <f ca="1">+'Fund Flow Statement'!E16-'Fund Flow Statement'!E22</f>
        <v>-1.377</v>
      </c>
      <c r="F16" s="44">
        <f>+'Fund Flow Statement'!F16-'Fund Flow Statement'!F22</f>
        <v>0.20359231799292002</v>
      </c>
      <c r="G16" s="44">
        <f>+'Fund Flow Statement'!G16-'Fund Flow Statement'!G22</f>
        <v>0.40332435343513184</v>
      </c>
      <c r="H16" s="44">
        <f>+'Fund Flow Statement'!H16-'Fund Flow Statement'!H22</f>
        <v>0.38385815535688844</v>
      </c>
      <c r="I16" s="44">
        <f>+'Fund Flow Statement'!I16-'Fund Flow Statement'!I22</f>
        <v>0.38704332523773305</v>
      </c>
      <c r="J16" s="44">
        <f>+'Fund Flow Statement'!J16-'Fund Flow Statement'!J22</f>
        <v>0.39031089860334445</v>
      </c>
      <c r="K16" s="44">
        <f>+'Fund Flow Statement'!K16-'Fund Flow Statement'!K22</f>
        <v>0.3938494198813462</v>
      </c>
      <c r="L16" s="44">
        <f>+'Fund Flow Statement'!L16-'Fund Flow Statement'!L22</f>
        <v>0.39785742358306553</v>
      </c>
      <c r="M16" s="44">
        <f>+'Fund Flow Statement'!M16-'Fund Flow Statement'!M22</f>
        <v>0.40200437178407455</v>
      </c>
      <c r="N16" s="44">
        <f>+'Fund Flow Statement'!N16-'Fund Flow Statement'!N22</f>
        <v>0.40649230033093742</v>
      </c>
      <c r="O16" s="44">
        <f>+'Fund Flow Statement'!O16-'Fund Flow Statement'!O22</f>
        <v>0.41153404610465172</v>
      </c>
    </row>
    <row r="17" spans="2:15" ht="18" customHeight="1" x14ac:dyDescent="0.35">
      <c r="B17" s="89" t="s">
        <v>559</v>
      </c>
      <c r="C17" s="89"/>
      <c r="D17" s="44">
        <f>-'Fund Flow Statement'!D24</f>
        <v>0</v>
      </c>
      <c r="E17" s="44">
        <f>-'Fund Flow Statement'!E24</f>
        <v>0</v>
      </c>
      <c r="F17" s="44">
        <f ca="1">-'Fund Flow Statement'!F24</f>
        <v>0</v>
      </c>
      <c r="G17" s="44">
        <f ca="1">-'Fund Flow Statement'!G24</f>
        <v>-0.14660515917472317</v>
      </c>
      <c r="H17" s="44">
        <f ca="1">-'Fund Flow Statement'!H24</f>
        <v>-0.16679216888954129</v>
      </c>
      <c r="I17" s="44">
        <f ca="1">-'Fund Flow Statement'!I24</f>
        <v>1.5192065860064163E-2</v>
      </c>
      <c r="J17" s="44">
        <f ca="1">-'Fund Flow Statement'!J24</f>
        <v>5.4639733276389546E-2</v>
      </c>
      <c r="K17" s="44">
        <f ca="1">-'Fund Flow Statement'!K24</f>
        <v>9.0603838223844047E-2</v>
      </c>
      <c r="L17" s="44">
        <f ca="1">-'Fund Flow Statement'!L24</f>
        <v>0.12439743737429329</v>
      </c>
      <c r="M17" s="44">
        <f ca="1">-'Fund Flow Statement'!M24</f>
        <v>2.8564253329673411E-2</v>
      </c>
      <c r="N17" s="44">
        <f ca="1">-'Fund Flow Statement'!N24</f>
        <v>0</v>
      </c>
      <c r="O17" s="44">
        <f ca="1">-'Fund Flow Statement'!O24</f>
        <v>0</v>
      </c>
    </row>
    <row r="18" spans="2:15" ht="18" customHeight="1" x14ac:dyDescent="0.35">
      <c r="B18" s="329" t="s">
        <v>508</v>
      </c>
      <c r="C18" s="329"/>
      <c r="D18" s="275">
        <f>+'Fund Flow Statement'!D17</f>
        <v>0</v>
      </c>
      <c r="E18" s="275">
        <f>+'Fund Flow Statement'!E17</f>
        <v>0</v>
      </c>
      <c r="F18" s="275">
        <f>+'Fund Flow Statement'!F17</f>
        <v>0</v>
      </c>
      <c r="G18" s="275">
        <f>+'Fund Flow Statement'!G17</f>
        <v>0</v>
      </c>
      <c r="H18" s="275">
        <f>+'Fund Flow Statement'!H17</f>
        <v>1.6002123287671234E-2</v>
      </c>
      <c r="I18" s="275">
        <f>+'Fund Flow Statement'!I17</f>
        <v>8.0010616438356066E-4</v>
      </c>
      <c r="J18" s="275">
        <f>+'Fund Flow Statement'!J17</f>
        <v>8.4011147260274269E-4</v>
      </c>
      <c r="K18" s="275">
        <f>+'Fund Flow Statement'!K17</f>
        <v>8.8211704623287687E-4</v>
      </c>
      <c r="L18" s="275">
        <f>+'Fund Flow Statement'!L17</f>
        <v>9.2622289854452089E-4</v>
      </c>
      <c r="M18" s="275">
        <f>+'Fund Flow Statement'!M17</f>
        <v>9.7253404347174763E-4</v>
      </c>
      <c r="N18" s="275">
        <f>+'Fund Flow Statement'!N17</f>
        <v>1.0211607456453338E-3</v>
      </c>
      <c r="O18" s="275">
        <f>+'Fund Flow Statement'!O17</f>
        <v>1.072218782927601E-3</v>
      </c>
    </row>
    <row r="19" spans="2:15" ht="18" customHeight="1" x14ac:dyDescent="0.35">
      <c r="B19" s="276" t="s">
        <v>509</v>
      </c>
      <c r="C19" s="276"/>
      <c r="D19" s="222">
        <f t="shared" ref="D19:O19" si="3">SUM(D12:D18)</f>
        <v>0</v>
      </c>
      <c r="E19" s="222">
        <f t="shared" ca="1" si="3"/>
        <v>-1.377</v>
      </c>
      <c r="F19" s="222">
        <f t="shared" ca="1" si="3"/>
        <v>1.1265398082403446</v>
      </c>
      <c r="G19" s="222">
        <f t="shared" ca="1" si="3"/>
        <v>2.2815545024772601</v>
      </c>
      <c r="H19" s="222">
        <f t="shared" ca="1" si="3"/>
        <v>2.3536469901912058</v>
      </c>
      <c r="I19" s="222">
        <f t="shared" ca="1" si="3"/>
        <v>2.5372174053920955</v>
      </c>
      <c r="J19" s="222">
        <f t="shared" ca="1" si="3"/>
        <v>2.6005353894581473</v>
      </c>
      <c r="K19" s="222">
        <f t="shared" ca="1" si="3"/>
        <v>2.6588078920308016</v>
      </c>
      <c r="L19" s="222">
        <f t="shared" ca="1" si="3"/>
        <v>2.7144812688475874</v>
      </c>
      <c r="M19" s="222">
        <f t="shared" ca="1" si="3"/>
        <v>2.6482577363805171</v>
      </c>
      <c r="N19" s="222">
        <f t="shared" ca="1" si="3"/>
        <v>2.6480226849985824</v>
      </c>
      <c r="O19" s="222">
        <f t="shared" ca="1" si="3"/>
        <v>2.6762893001820909</v>
      </c>
    </row>
    <row r="20" spans="2:15" ht="18" customHeight="1" x14ac:dyDescent="0.35">
      <c r="B20" s="89" t="s">
        <v>460</v>
      </c>
      <c r="C20" s="89"/>
      <c r="D20" s="149">
        <f>+'Fund Flow Statement'!D23</f>
        <v>0</v>
      </c>
      <c r="E20" s="149">
        <f ca="1">+'Fund Flow Statement'!E23</f>
        <v>0</v>
      </c>
      <c r="F20" s="149">
        <f ca="1">+'Fund Flow Statement'!F23</f>
        <v>0</v>
      </c>
      <c r="G20" s="149">
        <f ca="1">+'Fund Flow Statement'!G23</f>
        <v>0</v>
      </c>
      <c r="H20" s="149">
        <f ca="1">+'Fund Flow Statement'!H23</f>
        <v>0</v>
      </c>
      <c r="I20" s="149">
        <f ca="1">+'Fund Flow Statement'!I23</f>
        <v>8.1815202267321308E-4</v>
      </c>
      <c r="J20" s="149">
        <f ca="1">+'Fund Flow Statement'!J23</f>
        <v>0.39031089860334445</v>
      </c>
      <c r="K20" s="149">
        <f ca="1">+'Fund Flow Statement'!K23</f>
        <v>0.3938494198813462</v>
      </c>
      <c r="L20" s="149">
        <f ca="1">+'Fund Flow Statement'!L23</f>
        <v>0.39785742358306553</v>
      </c>
      <c r="M20" s="149">
        <f ca="1">+'Fund Flow Statement'!M23</f>
        <v>0.40200437178407455</v>
      </c>
      <c r="N20" s="149">
        <f ca="1">+'Fund Flow Statement'!N23</f>
        <v>0.40649230033093742</v>
      </c>
      <c r="O20" s="149">
        <f ca="1">+'Fund Flow Statement'!O23</f>
        <v>0.41153404610465172</v>
      </c>
    </row>
    <row r="21" spans="2:15" ht="18" customHeight="1" x14ac:dyDescent="0.35">
      <c r="B21" s="89" t="s">
        <v>510</v>
      </c>
      <c r="C21" s="89"/>
      <c r="D21" s="149">
        <f>+'P &amp; L Account '!D27</f>
        <v>0</v>
      </c>
      <c r="E21" s="149">
        <f>+'P &amp; L Account '!E27</f>
        <v>0</v>
      </c>
      <c r="F21" s="149">
        <f ca="1">+'P &amp; L Account '!F27</f>
        <v>0</v>
      </c>
      <c r="G21" s="149">
        <f ca="1">+'P &amp; L Account '!G27</f>
        <v>0.14660515917472317</v>
      </c>
      <c r="H21" s="149">
        <f ca="1">+'P &amp; L Account '!H27</f>
        <v>0.16679216888954126</v>
      </c>
      <c r="I21" s="149">
        <f ca="1">+'P &amp; L Account '!I27</f>
        <v>0.18318132131471776</v>
      </c>
      <c r="J21" s="149">
        <f ca="1">+'P &amp; L Account '!J27</f>
        <v>0.20268371895721388</v>
      </c>
      <c r="K21" s="149">
        <f ca="1">+'P &amp; L Account '!K27</f>
        <v>0.22426523261329406</v>
      </c>
      <c r="L21" s="149">
        <f ca="1">+'P &amp; L Account '!L27</f>
        <v>0.24932900674182681</v>
      </c>
      <c r="M21" s="149">
        <f ca="1">+'P &amp; L Account '!M27</f>
        <v>0.40457656816334731</v>
      </c>
      <c r="N21" s="149">
        <f ca="1">+'P &amp; L Account '!N27</f>
        <v>0.46616530738666839</v>
      </c>
      <c r="O21" s="149">
        <f ca="1">+'P &amp; L Account '!O27</f>
        <v>0.48696789749981612</v>
      </c>
    </row>
    <row r="22" spans="2:15" ht="18" customHeight="1" x14ac:dyDescent="0.35">
      <c r="B22" s="79" t="s">
        <v>511</v>
      </c>
      <c r="C22" s="79"/>
      <c r="D22" s="111">
        <f>+D19-D21-D20</f>
        <v>0</v>
      </c>
      <c r="E22" s="111">
        <f t="shared" ref="E22:O22" ca="1" si="4">+E19-E21-E20</f>
        <v>-1.377</v>
      </c>
      <c r="F22" s="111">
        <f t="shared" ca="1" si="4"/>
        <v>1.1265398082403446</v>
      </c>
      <c r="G22" s="111">
        <f t="shared" ca="1" si="4"/>
        <v>2.1349493433025368</v>
      </c>
      <c r="H22" s="111">
        <f t="shared" ca="1" si="4"/>
        <v>2.1868548213016648</v>
      </c>
      <c r="I22" s="111">
        <f t="shared" ca="1" si="4"/>
        <v>2.3532179320547044</v>
      </c>
      <c r="J22" s="111">
        <f t="shared" ca="1" si="4"/>
        <v>2.0075407718975891</v>
      </c>
      <c r="K22" s="111">
        <f t="shared" ca="1" si="4"/>
        <v>2.0406932395361617</v>
      </c>
      <c r="L22" s="111">
        <f t="shared" ca="1" si="4"/>
        <v>2.0672948385226948</v>
      </c>
      <c r="M22" s="111">
        <f t="shared" ca="1" si="4"/>
        <v>1.8416767964330951</v>
      </c>
      <c r="N22" s="111">
        <f t="shared" ca="1" si="4"/>
        <v>1.7753650772809766</v>
      </c>
      <c r="O22" s="111">
        <f t="shared" ca="1" si="4"/>
        <v>1.777787356577623</v>
      </c>
    </row>
    <row r="23" spans="2:15" ht="18" customHeight="1" x14ac:dyDescent="0.35">
      <c r="D23" s="4"/>
      <c r="E23" s="134"/>
      <c r="F23" s="4"/>
      <c r="G23" s="4"/>
      <c r="H23" s="4"/>
      <c r="I23" s="4"/>
      <c r="J23" s="4"/>
      <c r="K23" s="4"/>
      <c r="L23" s="4"/>
      <c r="M23" s="4"/>
      <c r="N23" s="4"/>
      <c r="O23" s="4"/>
    </row>
    <row r="24" spans="2:15" ht="18" customHeight="1" x14ac:dyDescent="0.35">
      <c r="B24" s="113" t="s">
        <v>513</v>
      </c>
      <c r="C24" s="113"/>
      <c r="D24" s="4"/>
      <c r="E24" s="4"/>
      <c r="F24" s="4"/>
      <c r="G24" s="4"/>
      <c r="H24" s="4"/>
      <c r="I24" s="4"/>
      <c r="J24" s="4"/>
      <c r="K24" s="4"/>
      <c r="L24" s="4"/>
      <c r="M24" s="4"/>
      <c r="N24" s="4"/>
      <c r="O24" s="4"/>
    </row>
    <row r="25" spans="2:15" ht="18" customHeight="1" x14ac:dyDescent="0.35">
      <c r="B25" s="4" t="s">
        <v>514</v>
      </c>
      <c r="D25" s="44">
        <f ca="1">-'Fund Flow Statement'!D21</f>
        <v>-8.5280984955090133</v>
      </c>
      <c r="E25" s="44">
        <f ca="1">-'Fund Flow Statement'!E21</f>
        <v>-0.70354794221077732</v>
      </c>
      <c r="F25" s="44">
        <f ca="1">-'Fund Flow Statement'!F21</f>
        <v>0</v>
      </c>
      <c r="G25" s="44">
        <f ca="1">-'Fund Flow Statement'!G21</f>
        <v>0</v>
      </c>
      <c r="H25" s="44">
        <f ca="1">-'Fund Flow Statement'!H21</f>
        <v>0</v>
      </c>
      <c r="I25" s="44">
        <f ca="1">-'Fund Flow Statement'!I21</f>
        <v>0</v>
      </c>
      <c r="J25" s="44">
        <f ca="1">-'Fund Flow Statement'!J21</f>
        <v>0</v>
      </c>
      <c r="K25" s="44">
        <f ca="1">-'Fund Flow Statement'!K21</f>
        <v>0</v>
      </c>
      <c r="L25" s="44">
        <f ca="1">-'Fund Flow Statement'!L21</f>
        <v>0</v>
      </c>
      <c r="M25" s="44">
        <f ca="1">-'Fund Flow Statement'!M21</f>
        <v>0</v>
      </c>
      <c r="N25" s="44">
        <f ca="1">-'Fund Flow Statement'!N21</f>
        <v>0</v>
      </c>
      <c r="O25" s="44">
        <f ca="1">-'Fund Flow Statement'!O21</f>
        <v>0</v>
      </c>
    </row>
    <row r="26" spans="2:15" ht="18" customHeight="1" x14ac:dyDescent="0.35">
      <c r="B26" s="4" t="s">
        <v>433</v>
      </c>
      <c r="D26" s="44">
        <f>-'Fund Flow Statement'!D25</f>
        <v>-0.38400000000000001</v>
      </c>
      <c r="E26" s="44">
        <f>-'Fund Flow Statement'!E25</f>
        <v>0</v>
      </c>
      <c r="F26" s="44">
        <f>-'Fund Flow Statement'!F25</f>
        <v>0</v>
      </c>
      <c r="G26" s="44">
        <f>-'Fund Flow Statement'!G25</f>
        <v>0</v>
      </c>
      <c r="H26" s="44">
        <f>-'Fund Flow Statement'!H25</f>
        <v>0</v>
      </c>
      <c r="I26" s="44">
        <f>-'Fund Flow Statement'!I25</f>
        <v>0</v>
      </c>
      <c r="J26" s="44">
        <f>-'Fund Flow Statement'!J25</f>
        <v>0</v>
      </c>
      <c r="K26" s="44">
        <f>-'Fund Flow Statement'!K25</f>
        <v>0</v>
      </c>
      <c r="L26" s="44">
        <f>-'Fund Flow Statement'!L25</f>
        <v>0</v>
      </c>
      <c r="M26" s="44">
        <f>-'Fund Flow Statement'!M25</f>
        <v>0</v>
      </c>
      <c r="N26" s="44">
        <f>-'Fund Flow Statement'!N25</f>
        <v>0</v>
      </c>
      <c r="O26" s="44">
        <f>-'Fund Flow Statement'!O25</f>
        <v>0</v>
      </c>
    </row>
    <row r="27" spans="2:15" ht="18" customHeight="1" x14ac:dyDescent="0.35">
      <c r="B27" s="79" t="s">
        <v>515</v>
      </c>
      <c r="C27" s="79"/>
      <c r="D27" s="111">
        <f ca="1">SUM(D25:D26)</f>
        <v>-8.9120984955090137</v>
      </c>
      <c r="E27" s="111">
        <f t="shared" ref="E27:O27" ca="1" si="5">SUM(E25:E26)</f>
        <v>-0.70354794221077732</v>
      </c>
      <c r="F27" s="111">
        <f t="shared" ca="1" si="5"/>
        <v>0</v>
      </c>
      <c r="G27" s="111">
        <f t="shared" ca="1" si="5"/>
        <v>0</v>
      </c>
      <c r="H27" s="111">
        <f t="shared" ca="1" si="5"/>
        <v>0</v>
      </c>
      <c r="I27" s="111">
        <f t="shared" ca="1" si="5"/>
        <v>0</v>
      </c>
      <c r="J27" s="111">
        <f t="shared" ca="1" si="5"/>
        <v>0</v>
      </c>
      <c r="K27" s="111">
        <f t="shared" ca="1" si="5"/>
        <v>0</v>
      </c>
      <c r="L27" s="111">
        <f t="shared" ca="1" si="5"/>
        <v>0</v>
      </c>
      <c r="M27" s="111">
        <f t="shared" ca="1" si="5"/>
        <v>0</v>
      </c>
      <c r="N27" s="111">
        <f t="shared" ca="1" si="5"/>
        <v>0</v>
      </c>
      <c r="O27" s="111">
        <f t="shared" ca="1" si="5"/>
        <v>0</v>
      </c>
    </row>
    <row r="28" spans="2:15" ht="18" customHeight="1" x14ac:dyDescent="0.35"/>
    <row r="29" spans="2:15" ht="18" customHeight="1" x14ac:dyDescent="0.35">
      <c r="B29" s="113" t="s">
        <v>516</v>
      </c>
      <c r="C29" s="113"/>
    </row>
    <row r="30" spans="2:15" ht="18" customHeight="1" x14ac:dyDescent="0.35">
      <c r="B30" s="89" t="str">
        <f>+'Fund Flow Statement'!B12</f>
        <v>Increase in Equity / Share Capital/USL</v>
      </c>
      <c r="C30" s="89"/>
      <c r="D30" s="44">
        <f ca="1">+'Fund Flow Statement'!D12</f>
        <v>2.6704546688766859</v>
      </c>
      <c r="E30" s="44">
        <f ca="1">+'Fund Flow Statement'!E12</f>
        <v>0</v>
      </c>
      <c r="F30" s="44">
        <f ca="1">+'Fund Flow Statement'!F12</f>
        <v>0.10360925407101584</v>
      </c>
      <c r="G30" s="44">
        <f ca="1">+'Fund Flow Statement'!G12</f>
        <v>0</v>
      </c>
      <c r="H30" s="44">
        <f ca="1">+'Fund Flow Statement'!H12</f>
        <v>0</v>
      </c>
      <c r="I30" s="44">
        <f ca="1">+'Fund Flow Statement'!I12</f>
        <v>0</v>
      </c>
      <c r="J30" s="44">
        <f ca="1">+'Fund Flow Statement'!J12</f>
        <v>0</v>
      </c>
      <c r="K30" s="44">
        <f ca="1">+'Fund Flow Statement'!K12</f>
        <v>0</v>
      </c>
      <c r="L30" s="44">
        <f ca="1">+'Fund Flow Statement'!L12</f>
        <v>0</v>
      </c>
      <c r="M30" s="44">
        <f ca="1">+'Fund Flow Statement'!M12</f>
        <v>0</v>
      </c>
      <c r="N30" s="44">
        <f ca="1">+'Fund Flow Statement'!N12</f>
        <v>0</v>
      </c>
      <c r="O30" s="44">
        <f ca="1">+'Fund Flow Statement'!O12</f>
        <v>0</v>
      </c>
    </row>
    <row r="31" spans="2:15" ht="18" customHeight="1" x14ac:dyDescent="0.35">
      <c r="B31" s="89" t="str">
        <f>+'Fund Flow Statement'!B13</f>
        <v>Increase in TL</v>
      </c>
      <c r="C31" s="89"/>
      <c r="D31" s="44">
        <f ca="1">+'Fund Flow Statement'!D13</f>
        <v>6.2416438266323286</v>
      </c>
      <c r="E31" s="44">
        <f ca="1">+'Fund Flow Statement'!E13</f>
        <v>2.0805479422107762</v>
      </c>
      <c r="F31" s="44">
        <f ca="1">-'Fund Flow Statement'!F26</f>
        <v>-0.20805479422107764</v>
      </c>
      <c r="G31" s="44">
        <f ca="1">-'Fund Flow Statement'!G26</f>
        <v>-0.83221917688431046</v>
      </c>
      <c r="H31" s="44">
        <f ca="1">-'Fund Flow Statement'!H26</f>
        <v>-0.83221917688431046</v>
      </c>
      <c r="I31" s="44">
        <f ca="1">-'Fund Flow Statement'!I26</f>
        <v>-0.99866301226117249</v>
      </c>
      <c r="J31" s="44">
        <f ca="1">-'Fund Flow Statement'!J26</f>
        <v>-1.2483287653264654</v>
      </c>
      <c r="K31" s="44">
        <f ca="1">-'Fund Flow Statement'!K26</f>
        <v>-1.2483287653264654</v>
      </c>
      <c r="L31" s="44">
        <f ca="1">-'Fund Flow Statement'!L26</f>
        <v>-1.6644383537686209</v>
      </c>
      <c r="M31" s="44">
        <f ca="1">-'Fund Flow Statement'!M26</f>
        <v>-1.2899397241706727</v>
      </c>
      <c r="N31" s="44">
        <f>-'Fund Flow Statement'!N26</f>
        <v>0</v>
      </c>
      <c r="O31" s="44">
        <f>-'Fund Flow Statement'!O26</f>
        <v>0</v>
      </c>
    </row>
    <row r="32" spans="2:15" ht="18" customHeight="1" x14ac:dyDescent="0.35">
      <c r="B32" s="89" t="str">
        <f>+'Fund Flow Statement'!B14</f>
        <v>Increase in CC Limit</v>
      </c>
      <c r="C32" s="89"/>
      <c r="D32" s="44">
        <f>+'Fund Flow Statement'!D14</f>
        <v>0</v>
      </c>
      <c r="E32" s="44">
        <f>+'Fund Flow Statement'!E14</f>
        <v>0</v>
      </c>
      <c r="F32" s="44">
        <f>+'Fund Flow Statement'!F14</f>
        <v>0.3108277622130472</v>
      </c>
      <c r="G32" s="44">
        <f>+'Fund Flow Statement'!G14</f>
        <v>0</v>
      </c>
      <c r="H32" s="44">
        <f>+'Fund Flow Statement'!H14</f>
        <v>0</v>
      </c>
      <c r="I32" s="44">
        <f>+'Fund Flow Statement'!I14</f>
        <v>0</v>
      </c>
      <c r="J32" s="44">
        <f>+'Fund Flow Statement'!J14</f>
        <v>0</v>
      </c>
      <c r="K32" s="44">
        <f>+'Fund Flow Statement'!K14</f>
        <v>0</v>
      </c>
      <c r="L32" s="44">
        <f>+'Fund Flow Statement'!L14</f>
        <v>0</v>
      </c>
      <c r="M32" s="44">
        <f>+'Fund Flow Statement'!M14</f>
        <v>0</v>
      </c>
      <c r="N32" s="44">
        <f>+'Fund Flow Statement'!N14</f>
        <v>0</v>
      </c>
      <c r="O32" s="44">
        <f>+'Fund Flow Statement'!O14</f>
        <v>0</v>
      </c>
    </row>
    <row r="33" spans="2:15" ht="18" customHeight="1" x14ac:dyDescent="0.35">
      <c r="B33" s="89" t="s">
        <v>517</v>
      </c>
      <c r="C33" s="89"/>
      <c r="D33" s="44">
        <f>+D14</f>
        <v>0</v>
      </c>
      <c r="E33" s="44">
        <f t="shared" ref="E33" si="6">+E14</f>
        <v>0</v>
      </c>
      <c r="F33" s="44">
        <f ca="1">-F14</f>
        <v>-0.37790292777534201</v>
      </c>
      <c r="G33" s="44">
        <f t="shared" ref="G33:O33" ca="1" si="7">-G14</f>
        <v>-0.6807526876133978</v>
      </c>
      <c r="H33" s="44">
        <f t="shared" ca="1" si="7"/>
        <v>-0.61001405757823102</v>
      </c>
      <c r="I33" s="44">
        <f t="shared" ca="1" si="7"/>
        <v>-0.53220156453954781</v>
      </c>
      <c r="J33" s="44">
        <f t="shared" ca="1" si="7"/>
        <v>-0.43670441399207338</v>
      </c>
      <c r="K33" s="44">
        <f t="shared" ca="1" si="7"/>
        <v>-0.33059646893932382</v>
      </c>
      <c r="L33" s="44">
        <f t="shared" ca="1" si="7"/>
        <v>-0.20680386637778259</v>
      </c>
      <c r="M33" s="44">
        <f t="shared" ca="1" si="7"/>
        <v>-6.8716165663301743E-2</v>
      </c>
      <c r="N33" s="44">
        <f t="shared" si="7"/>
        <v>-2.6420359788109013E-2</v>
      </c>
      <c r="O33" s="44">
        <f t="shared" si="7"/>
        <v>-2.6420359788109013E-2</v>
      </c>
    </row>
    <row r="34" spans="2:15" ht="18" customHeight="1" x14ac:dyDescent="0.35">
      <c r="B34" s="79" t="s">
        <v>518</v>
      </c>
      <c r="C34" s="79"/>
      <c r="D34" s="111">
        <f ca="1">SUM(D30:D33)</f>
        <v>8.9120984955090137</v>
      </c>
      <c r="E34" s="111">
        <f t="shared" ref="E34:O34" ca="1" si="8">SUM(E30:E33)</f>
        <v>2.0805479422107762</v>
      </c>
      <c r="F34" s="111">
        <f t="shared" ca="1" si="8"/>
        <v>-0.17152070571235661</v>
      </c>
      <c r="G34" s="111">
        <f t="shared" ca="1" si="8"/>
        <v>-1.5129718644977084</v>
      </c>
      <c r="H34" s="111">
        <f t="shared" ca="1" si="8"/>
        <v>-1.4422332344625415</v>
      </c>
      <c r="I34" s="111">
        <f t="shared" ca="1" si="8"/>
        <v>-1.5308645768007203</v>
      </c>
      <c r="J34" s="111">
        <f t="shared" ca="1" si="8"/>
        <v>-1.6850331793185389</v>
      </c>
      <c r="K34" s="111">
        <f t="shared" ca="1" si="8"/>
        <v>-1.5789252342657893</v>
      </c>
      <c r="L34" s="111">
        <f t="shared" ca="1" si="8"/>
        <v>-1.8712422201464034</v>
      </c>
      <c r="M34" s="111">
        <f t="shared" ca="1" si="8"/>
        <v>-1.3586558898339745</v>
      </c>
      <c r="N34" s="111">
        <f t="shared" ca="1" si="8"/>
        <v>-2.6420359788109013E-2</v>
      </c>
      <c r="O34" s="111">
        <f t="shared" ca="1" si="8"/>
        <v>-2.6420359788109013E-2</v>
      </c>
    </row>
    <row r="35" spans="2:15" ht="18" customHeight="1" x14ac:dyDescent="0.35"/>
    <row r="36" spans="2:15" ht="18" customHeight="1" x14ac:dyDescent="0.35">
      <c r="B36" s="4" t="s">
        <v>519</v>
      </c>
      <c r="D36" s="44">
        <f ca="1">+D22+D27+D34</f>
        <v>0</v>
      </c>
      <c r="E36" s="44">
        <f t="shared" ref="E36" ca="1" si="9">+E22+E27+E34</f>
        <v>0</v>
      </c>
      <c r="F36" s="44">
        <f t="shared" ref="F36:O36" ca="1" si="10">+F22+F27+F34</f>
        <v>0.95501910252798794</v>
      </c>
      <c r="G36" s="44">
        <f t="shared" ca="1" si="10"/>
        <v>0.62197747880482845</v>
      </c>
      <c r="H36" s="44">
        <f t="shared" ca="1" si="10"/>
        <v>0.74462158683912327</v>
      </c>
      <c r="I36" s="44">
        <f t="shared" ca="1" si="10"/>
        <v>0.82235335525398412</v>
      </c>
      <c r="J36" s="44">
        <f t="shared" ca="1" si="10"/>
        <v>0.32250759257905015</v>
      </c>
      <c r="K36" s="44">
        <f t="shared" ca="1" si="10"/>
        <v>0.46176800527037232</v>
      </c>
      <c r="L36" s="44">
        <f t="shared" ca="1" si="10"/>
        <v>0.1960526183762914</v>
      </c>
      <c r="M36" s="44">
        <f t="shared" ca="1" si="10"/>
        <v>0.48302090659912067</v>
      </c>
      <c r="N36" s="44">
        <f t="shared" ca="1" si="10"/>
        <v>1.7489447174928676</v>
      </c>
      <c r="O36" s="44">
        <f t="shared" ca="1" si="10"/>
        <v>1.751366996789514</v>
      </c>
    </row>
    <row r="37" spans="2:15" ht="18" customHeight="1" x14ac:dyDescent="0.35">
      <c r="B37" s="4" t="s">
        <v>520</v>
      </c>
      <c r="D37" s="44">
        <v>0</v>
      </c>
      <c r="E37" s="44">
        <f ca="1">+D38</f>
        <v>0</v>
      </c>
      <c r="F37" s="44">
        <f t="shared" ref="F37:O37" ca="1" si="11">+E38</f>
        <v>0</v>
      </c>
      <c r="G37" s="44">
        <f t="shared" ca="1" si="11"/>
        <v>0.95501910252798794</v>
      </c>
      <c r="H37" s="44">
        <f t="shared" ca="1" si="11"/>
        <v>1.5769965813328226</v>
      </c>
      <c r="I37" s="44">
        <f t="shared" ca="1" si="11"/>
        <v>2.3216181681719457</v>
      </c>
      <c r="J37" s="44">
        <f t="shared" ca="1" si="11"/>
        <v>3.1439715234259875</v>
      </c>
      <c r="K37" s="44">
        <f t="shared" ca="1" si="11"/>
        <v>3.466479116004785</v>
      </c>
      <c r="L37" s="44">
        <f t="shared" ca="1" si="11"/>
        <v>3.9282471212768999</v>
      </c>
      <c r="M37" s="44">
        <f t="shared" ca="1" si="11"/>
        <v>4.1242997396467604</v>
      </c>
      <c r="N37" s="44">
        <f t="shared" ca="1" si="11"/>
        <v>4.6073206462896872</v>
      </c>
      <c r="O37" s="44">
        <f t="shared" ca="1" si="11"/>
        <v>6.35626536362218</v>
      </c>
    </row>
    <row r="38" spans="2:15" ht="18" customHeight="1" x14ac:dyDescent="0.35">
      <c r="B38" s="79" t="s">
        <v>521</v>
      </c>
      <c r="C38" s="79"/>
      <c r="D38" s="111">
        <f ca="1">SUM(D36:D37)</f>
        <v>0</v>
      </c>
      <c r="E38" s="111">
        <f t="shared" ref="E38" ca="1" si="12">SUM(E36:E37)</f>
        <v>0</v>
      </c>
      <c r="F38" s="111">
        <f t="shared" ref="F38:O38" ca="1" si="13">SUM(F36:F37)</f>
        <v>0.95501910252798794</v>
      </c>
      <c r="G38" s="111">
        <f t="shared" ca="1" si="13"/>
        <v>1.5769965813328164</v>
      </c>
      <c r="H38" s="111">
        <f t="shared" ca="1" si="13"/>
        <v>2.3216181681719457</v>
      </c>
      <c r="I38" s="111">
        <f t="shared" ca="1" si="13"/>
        <v>3.1439715234259298</v>
      </c>
      <c r="J38" s="111">
        <f t="shared" ca="1" si="13"/>
        <v>3.4664791160050377</v>
      </c>
      <c r="K38" s="111">
        <f t="shared" ca="1" si="13"/>
        <v>3.9282471212751573</v>
      </c>
      <c r="L38" s="111">
        <f t="shared" ca="1" si="13"/>
        <v>4.1242997396531909</v>
      </c>
      <c r="M38" s="111">
        <f t="shared" ca="1" si="13"/>
        <v>4.6073206462458813</v>
      </c>
      <c r="N38" s="111">
        <f t="shared" ca="1" si="13"/>
        <v>6.3562653637825548</v>
      </c>
      <c r="O38" s="111">
        <f t="shared" ca="1" si="13"/>
        <v>8.107632360411694</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41"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72</v>
      </c>
      <c r="D10" s="44">
        <f>C13</f>
        <v>0</v>
      </c>
      <c r="E10" s="44">
        <f t="shared" ref="E10" ca="1" si="3">D13</f>
        <v>6.2416438266323286</v>
      </c>
      <c r="F10" s="44">
        <f t="shared" ref="F10" ca="1" si="4">E13</f>
        <v>8.3221917688431049</v>
      </c>
      <c r="G10" s="44">
        <f t="shared" ref="G10" ca="1" si="5">F13</f>
        <v>8.1141369746220278</v>
      </c>
      <c r="H10" s="44">
        <f t="shared" ref="H10" ca="1" si="6">G13</f>
        <v>7.2819177977377176</v>
      </c>
      <c r="I10" s="44">
        <f t="shared" ref="I10" ca="1" si="7">H13</f>
        <v>6.4496986208534022</v>
      </c>
      <c r="J10" s="44">
        <f t="shared" ref="J10" ca="1" si="8">I13</f>
        <v>5.4510356085922282</v>
      </c>
      <c r="K10" s="44">
        <f t="shared" ref="K10" ca="1" si="9">J13</f>
        <v>4.2027068432656209</v>
      </c>
      <c r="L10" s="44">
        <f t="shared" ref="L10" ca="1" si="10">K13</f>
        <v>2.9543780779391078</v>
      </c>
      <c r="M10" s="44">
        <f t="shared" ref="M10" ca="1" si="11">L13</f>
        <v>1.2899397241669128</v>
      </c>
      <c r="N10" s="44">
        <f t="shared" ref="N10" ca="1" si="12">M13</f>
        <v>-4.9322768091997204E-12</v>
      </c>
      <c r="O10" s="44">
        <f t="shared" ref="O10" ca="1" si="13">N13</f>
        <v>-9.4597440991606163E-11</v>
      </c>
      <c r="P10" s="4"/>
    </row>
    <row r="11" spans="2:16" ht="18" customHeight="1" x14ac:dyDescent="0.35">
      <c r="B11" s="4" t="s">
        <v>73</v>
      </c>
      <c r="D11" s="44">
        <f ca="1">C35</f>
        <v>6.2416438266323286</v>
      </c>
      <c r="E11" s="44">
        <f ca="1">C42-D11</f>
        <v>2.0805479422107762</v>
      </c>
      <c r="F11" s="44">
        <v>0</v>
      </c>
      <c r="G11" s="44">
        <v>0</v>
      </c>
      <c r="H11" s="44">
        <v>0</v>
      </c>
      <c r="I11" s="44">
        <v>0</v>
      </c>
      <c r="J11" s="44">
        <v>0</v>
      </c>
      <c r="K11" s="44">
        <v>0</v>
      </c>
      <c r="L11" s="44">
        <v>0</v>
      </c>
      <c r="M11" s="44">
        <v>0</v>
      </c>
      <c r="N11" s="44">
        <v>0</v>
      </c>
      <c r="O11" s="44">
        <v>0</v>
      </c>
      <c r="P11" s="4"/>
    </row>
    <row r="12" spans="2:16" ht="18" customHeight="1" x14ac:dyDescent="0.35">
      <c r="B12" s="4" t="s">
        <v>74</v>
      </c>
      <c r="D12" s="44">
        <f>SUM(D33:D35)</f>
        <v>0</v>
      </c>
      <c r="E12" s="44">
        <f>SUM(D37:D42)</f>
        <v>0</v>
      </c>
      <c r="F12" s="44">
        <f ca="1">SUM(D43:D48)</f>
        <v>0.20805479422107764</v>
      </c>
      <c r="G12" s="44">
        <f ca="1">SUM(D50:D61)</f>
        <v>0.83221917688431046</v>
      </c>
      <c r="H12" s="44">
        <f ca="1">SUM(D63:D74)</f>
        <v>0.83221917688431046</v>
      </c>
      <c r="I12" s="44">
        <f ca="1">SUM(D76:D87)</f>
        <v>0.99866301226117249</v>
      </c>
      <c r="J12" s="44">
        <f ca="1">SUM(D89:D100)</f>
        <v>1.2483287653264654</v>
      </c>
      <c r="K12" s="44">
        <f ca="1">SUM(D102:D113)</f>
        <v>1.2483287653264654</v>
      </c>
      <c r="L12" s="44">
        <f ca="1">SUM(D115:D126)</f>
        <v>1.6644383537686209</v>
      </c>
      <c r="M12" s="44">
        <f ca="1">SUM(D128:D139)</f>
        <v>1.2899397241706727</v>
      </c>
      <c r="N12" s="44">
        <v>0</v>
      </c>
      <c r="O12" s="44">
        <v>0</v>
      </c>
      <c r="P12" s="4"/>
    </row>
    <row r="13" spans="2:16" ht="18" customHeight="1" x14ac:dyDescent="0.35">
      <c r="B13" s="4" t="s">
        <v>75</v>
      </c>
      <c r="C13" s="44">
        <v>0</v>
      </c>
      <c r="D13" s="44">
        <f ca="1">D10+D11-D12</f>
        <v>6.2416438266323286</v>
      </c>
      <c r="E13" s="44">
        <f t="shared" ref="E13:O13" ca="1" si="14">E10+E11-E12</f>
        <v>8.3221917688431049</v>
      </c>
      <c r="F13" s="44">
        <f t="shared" ca="1" si="14"/>
        <v>8.1141369746220278</v>
      </c>
      <c r="G13" s="44">
        <f t="shared" ca="1" si="14"/>
        <v>7.2819177977377176</v>
      </c>
      <c r="H13" s="44">
        <f t="shared" ca="1" si="14"/>
        <v>6.4496986208534075</v>
      </c>
      <c r="I13" s="44">
        <f t="shared" ca="1" si="14"/>
        <v>5.45103560859223</v>
      </c>
      <c r="J13" s="44">
        <f t="shared" ca="1" si="14"/>
        <v>4.202706843265763</v>
      </c>
      <c r="K13" s="44">
        <f t="shared" ca="1" si="14"/>
        <v>2.9543780779391557</v>
      </c>
      <c r="L13" s="44">
        <f t="shared" ca="1" si="14"/>
        <v>1.2899397241704869</v>
      </c>
      <c r="M13" s="44">
        <f t="shared" ca="1" si="14"/>
        <v>-3.7598812951955551E-12</v>
      </c>
      <c r="N13" s="44">
        <f t="shared" ca="1" si="14"/>
        <v>-4.9322768091997204E-12</v>
      </c>
      <c r="O13" s="44">
        <f t="shared" ca="1" si="14"/>
        <v>-9.4597440991606163E-11</v>
      </c>
      <c r="P13" s="4"/>
    </row>
    <row r="14" spans="2:16" ht="18" customHeight="1" x14ac:dyDescent="0.35">
      <c r="B14" s="4" t="s">
        <v>76</v>
      </c>
      <c r="D14" s="44">
        <f ca="1">SUM(F33:F35)</f>
        <v>8.8423287543957993E-2</v>
      </c>
      <c r="E14" s="44">
        <f ca="1">SUM(F37:F42)</f>
        <v>0.35369315017583192</v>
      </c>
      <c r="F14" s="44">
        <f ca="1">SUM(F43:F48)</f>
        <v>0.35148256798723299</v>
      </c>
      <c r="G14" s="44">
        <f ca="1">SUM(F50:F61)</f>
        <v>0.65433232782528883</v>
      </c>
      <c r="H14" s="44">
        <f ca="1">SUM(F63:F74)</f>
        <v>0.58359369779012205</v>
      </c>
      <c r="I14" s="44">
        <f ca="1">SUM(F76:F87)</f>
        <v>0.50578120475143884</v>
      </c>
      <c r="J14" s="44">
        <f ca="1">SUM(F89:F100)</f>
        <v>0.41028405420396435</v>
      </c>
      <c r="K14" s="44">
        <f ca="1">SUM(F102:F113)</f>
        <v>0.30417610915121479</v>
      </c>
      <c r="L14" s="44">
        <f ca="1">SUM(F115:F126)</f>
        <v>0.18038350658967359</v>
      </c>
      <c r="M14" s="44">
        <f ca="1">SUM(F128:F139)</f>
        <v>4.2295805875192723E-2</v>
      </c>
      <c r="N14" s="44">
        <v>0</v>
      </c>
      <c r="O14" s="44">
        <v>0</v>
      </c>
      <c r="P14" s="4"/>
    </row>
    <row r="15" spans="2:16" ht="18" customHeight="1" x14ac:dyDescent="0.35">
      <c r="B15" s="17" t="s">
        <v>43</v>
      </c>
      <c r="D15" s="110">
        <f ca="1">D14</f>
        <v>8.8423287543957993E-2</v>
      </c>
      <c r="E15" s="110">
        <f ca="1">E14</f>
        <v>0.35369315017583192</v>
      </c>
      <c r="F15" s="44">
        <v>0</v>
      </c>
      <c r="G15" s="44">
        <v>0</v>
      </c>
      <c r="H15" s="44">
        <v>0</v>
      </c>
      <c r="I15" s="44">
        <v>0</v>
      </c>
      <c r="J15" s="44">
        <v>0</v>
      </c>
      <c r="K15" s="44">
        <v>0</v>
      </c>
      <c r="L15" s="44">
        <v>0</v>
      </c>
      <c r="M15" s="44">
        <v>0</v>
      </c>
      <c r="N15" s="44">
        <v>0</v>
      </c>
      <c r="O15" s="44">
        <v>0</v>
      </c>
    </row>
    <row r="16" spans="2:16" ht="18" customHeight="1" x14ac:dyDescent="0.35">
      <c r="B16" s="70" t="s">
        <v>77</v>
      </c>
      <c r="C16" s="41"/>
      <c r="D16" s="73">
        <f ca="1">D14-D15</f>
        <v>0</v>
      </c>
      <c r="E16" s="73">
        <f t="shared" ref="E16:O16" ca="1" si="15">E14-E15</f>
        <v>0</v>
      </c>
      <c r="F16" s="73">
        <f t="shared" ca="1" si="15"/>
        <v>0.35148256798723299</v>
      </c>
      <c r="G16" s="335">
        <f t="shared" ca="1" si="15"/>
        <v>0.65433232782528883</v>
      </c>
      <c r="H16" s="335">
        <f t="shared" ca="1" si="15"/>
        <v>0.58359369779012205</v>
      </c>
      <c r="I16" s="335">
        <f t="shared" ca="1" si="15"/>
        <v>0.50578120475143884</v>
      </c>
      <c r="J16" s="335">
        <f t="shared" ca="1" si="15"/>
        <v>0.41028405420396435</v>
      </c>
      <c r="K16" s="335">
        <f t="shared" ca="1" si="15"/>
        <v>0.30417610915121479</v>
      </c>
      <c r="L16" s="335">
        <f t="shared" ca="1" si="15"/>
        <v>0.18038350658967359</v>
      </c>
      <c r="M16" s="335">
        <f t="shared" ca="1" si="15"/>
        <v>4.2295805875192723E-2</v>
      </c>
      <c r="N16" s="335">
        <f t="shared" si="15"/>
        <v>0</v>
      </c>
      <c r="O16" s="335">
        <f t="shared" si="15"/>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8.3221917688431049</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38" ca="1" si="16">E28+$C$20*H29</f>
        <v>0</v>
      </c>
      <c r="D29" s="90">
        <v>0</v>
      </c>
      <c r="E29" s="90">
        <f t="shared" ref="E29:E35" ca="1" si="17">C29-D29</f>
        <v>0</v>
      </c>
      <c r="F29" s="90">
        <f t="shared" ref="F29:F35" ca="1" si="18">AVERAGE(C29,E29)*$C$21/12</f>
        <v>0</v>
      </c>
      <c r="G29" s="4"/>
      <c r="H29" s="91"/>
      <c r="I29" s="4"/>
      <c r="J29" s="4"/>
      <c r="K29" s="4"/>
      <c r="L29" s="4"/>
      <c r="M29" s="4"/>
      <c r="N29" s="4"/>
      <c r="O29" s="4"/>
      <c r="P29" s="4"/>
    </row>
    <row r="30" spans="2:16" ht="18" customHeight="1" x14ac:dyDescent="0.35">
      <c r="B30" s="89" t="s">
        <v>91</v>
      </c>
      <c r="C30" s="90">
        <f t="shared" ca="1" si="16"/>
        <v>0</v>
      </c>
      <c r="D30" s="90">
        <v>0</v>
      </c>
      <c r="E30" s="90">
        <f t="shared" ca="1" si="17"/>
        <v>0</v>
      </c>
      <c r="F30" s="90">
        <f t="shared" ca="1" si="18"/>
        <v>0</v>
      </c>
      <c r="G30" s="4"/>
      <c r="H30" s="91"/>
      <c r="I30" s="4"/>
      <c r="J30" s="4"/>
      <c r="K30" s="4"/>
      <c r="L30" s="4"/>
      <c r="M30" s="4"/>
      <c r="N30" s="4"/>
      <c r="O30" s="4"/>
      <c r="P30" s="4"/>
    </row>
    <row r="31" spans="2:16" ht="18" customHeight="1" x14ac:dyDescent="0.35">
      <c r="B31" s="89" t="s">
        <v>92</v>
      </c>
      <c r="C31" s="90">
        <f t="shared" ca="1" si="16"/>
        <v>0</v>
      </c>
      <c r="D31" s="90">
        <v>0</v>
      </c>
      <c r="E31" s="90">
        <f t="shared" ca="1" si="17"/>
        <v>0</v>
      </c>
      <c r="F31" s="90">
        <f t="shared" ca="1" si="18"/>
        <v>0</v>
      </c>
      <c r="G31" s="4"/>
      <c r="H31" s="91"/>
      <c r="I31" s="4"/>
      <c r="J31" s="4"/>
      <c r="K31" s="4"/>
      <c r="L31" s="4"/>
      <c r="M31" s="4"/>
      <c r="N31" s="4"/>
      <c r="O31" s="4"/>
      <c r="P31" s="4"/>
    </row>
    <row r="32" spans="2:16" ht="18" customHeight="1" x14ac:dyDescent="0.35">
      <c r="B32" s="89" t="s">
        <v>93</v>
      </c>
      <c r="C32" s="90">
        <f t="shared" ca="1" si="16"/>
        <v>0</v>
      </c>
      <c r="D32" s="90">
        <v>0</v>
      </c>
      <c r="E32" s="90">
        <f t="shared" ca="1" si="17"/>
        <v>0</v>
      </c>
      <c r="F32" s="90">
        <f t="shared" ca="1" si="18"/>
        <v>0</v>
      </c>
      <c r="G32" s="4"/>
      <c r="H32" s="91"/>
      <c r="I32" s="4"/>
      <c r="J32" s="4"/>
      <c r="K32" s="4"/>
      <c r="L32" s="4"/>
      <c r="M32" s="4"/>
      <c r="N32" s="4"/>
      <c r="O32" s="4"/>
      <c r="P32" s="4"/>
    </row>
    <row r="33" spans="2:16" ht="18" customHeight="1" x14ac:dyDescent="0.35">
      <c r="B33" s="86" t="s">
        <v>94</v>
      </c>
      <c r="C33" s="93">
        <f t="shared" ca="1" si="16"/>
        <v>2.0805479422107762</v>
      </c>
      <c r="D33" s="93">
        <v>0</v>
      </c>
      <c r="E33" s="93">
        <f t="shared" ca="1" si="17"/>
        <v>2.0805479422107762</v>
      </c>
      <c r="F33" s="95">
        <f t="shared" ca="1" si="18"/>
        <v>1.4737214590659665E-2</v>
      </c>
      <c r="G33" s="87" t="s">
        <v>109</v>
      </c>
      <c r="H33" s="333">
        <v>0.25</v>
      </c>
      <c r="I33" s="4"/>
      <c r="J33" s="4"/>
      <c r="K33" s="4"/>
      <c r="L33" s="4"/>
      <c r="M33" s="4"/>
      <c r="N33" s="4"/>
      <c r="O33" s="4"/>
      <c r="P33" s="4"/>
    </row>
    <row r="34" spans="2:16" ht="18" customHeight="1" x14ac:dyDescent="0.35">
      <c r="B34" s="74" t="s">
        <v>95</v>
      </c>
      <c r="C34" s="94">
        <f t="shared" ca="1" si="16"/>
        <v>4.1610958844215524</v>
      </c>
      <c r="D34" s="94">
        <v>0</v>
      </c>
      <c r="E34" s="94">
        <f t="shared" ca="1" si="17"/>
        <v>4.1610958844215524</v>
      </c>
      <c r="F34" s="94">
        <f t="shared" ca="1" si="18"/>
        <v>2.9474429181319331E-2</v>
      </c>
      <c r="H34" s="333">
        <v>0.25</v>
      </c>
      <c r="I34" s="4"/>
      <c r="J34" s="4"/>
      <c r="K34" s="4"/>
      <c r="L34" s="4"/>
      <c r="M34" s="4"/>
      <c r="N34" s="4"/>
      <c r="O34" s="4"/>
      <c r="P34" s="4"/>
    </row>
    <row r="35" spans="2:16" ht="18" customHeight="1" x14ac:dyDescent="0.35">
      <c r="B35" s="74" t="s">
        <v>96</v>
      </c>
      <c r="C35" s="94">
        <f t="shared" ca="1" si="16"/>
        <v>6.2416438266323286</v>
      </c>
      <c r="D35" s="94">
        <v>0</v>
      </c>
      <c r="E35" s="94">
        <f t="shared" ca="1" si="17"/>
        <v>6.2416438266323286</v>
      </c>
      <c r="F35" s="94">
        <f t="shared" ca="1" si="18"/>
        <v>4.4211643771978996E-2</v>
      </c>
      <c r="G35" s="4"/>
      <c r="H35" s="333">
        <v>0.25</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50" t="s">
        <v>85</v>
      </c>
      <c r="C37" s="96">
        <f ca="1">E35+$C$20*H37</f>
        <v>8.3221917688431049</v>
      </c>
      <c r="D37" s="96">
        <v>0</v>
      </c>
      <c r="E37" s="96">
        <f t="shared" ref="E37:E100" ca="1" si="19">C37-D37</f>
        <v>8.3221917688431049</v>
      </c>
      <c r="F37" s="96">
        <f t="shared" ref="F37:F48" ca="1" si="20">AVERAGE(C37,E37)*$C$21/12</f>
        <v>5.8948858362638662E-2</v>
      </c>
      <c r="H37" s="91">
        <v>0.25</v>
      </c>
      <c r="I37" s="4"/>
      <c r="J37" s="4"/>
      <c r="K37" s="4"/>
      <c r="L37" s="4"/>
      <c r="M37" s="4"/>
      <c r="N37" s="4"/>
      <c r="O37" s="4"/>
      <c r="P37" s="4"/>
    </row>
    <row r="38" spans="2:16" ht="18" customHeight="1" x14ac:dyDescent="0.35">
      <c r="B38" s="50" t="s">
        <v>86</v>
      </c>
      <c r="C38" s="96">
        <f t="shared" ca="1" si="16"/>
        <v>8.3221917688431049</v>
      </c>
      <c r="D38" s="96">
        <v>0</v>
      </c>
      <c r="E38" s="96">
        <f t="shared" ca="1" si="19"/>
        <v>8.3221917688431049</v>
      </c>
      <c r="F38" s="96">
        <f t="shared" ca="1" si="20"/>
        <v>5.8948858362638662E-2</v>
      </c>
      <c r="G38" s="4"/>
      <c r="H38" s="91"/>
      <c r="I38" s="4"/>
      <c r="J38" s="4"/>
      <c r="K38" s="4"/>
      <c r="L38" s="4"/>
      <c r="M38" s="4"/>
      <c r="N38" s="4"/>
      <c r="O38" s="4"/>
      <c r="P38" s="4"/>
    </row>
    <row r="39" spans="2:16" ht="18" customHeight="1" x14ac:dyDescent="0.35">
      <c r="B39" s="50" t="s">
        <v>87</v>
      </c>
      <c r="C39" s="96">
        <f ca="1">E38</f>
        <v>8.3221917688431049</v>
      </c>
      <c r="D39" s="96">
        <v>0</v>
      </c>
      <c r="E39" s="96">
        <f t="shared" ca="1" si="19"/>
        <v>8.3221917688431049</v>
      </c>
      <c r="F39" s="96">
        <f t="shared" ca="1" si="20"/>
        <v>5.8948858362638662E-2</v>
      </c>
      <c r="G39" s="4"/>
      <c r="H39" s="91"/>
      <c r="I39" s="4"/>
      <c r="J39" s="4"/>
      <c r="K39" s="4"/>
      <c r="L39" s="4"/>
      <c r="M39" s="4"/>
      <c r="N39" s="4"/>
      <c r="O39" s="4"/>
      <c r="P39" s="4"/>
    </row>
    <row r="40" spans="2:16" ht="18" customHeight="1" x14ac:dyDescent="0.35">
      <c r="B40" s="50" t="s">
        <v>88</v>
      </c>
      <c r="C40" s="96">
        <f t="shared" ref="C40:C48" ca="1" si="21">E39</f>
        <v>8.3221917688431049</v>
      </c>
      <c r="D40" s="96">
        <v>0</v>
      </c>
      <c r="E40" s="96">
        <f t="shared" ca="1" si="19"/>
        <v>8.3221917688431049</v>
      </c>
      <c r="F40" s="96">
        <f t="shared" ca="1" si="20"/>
        <v>5.8948858362638662E-2</v>
      </c>
      <c r="G40" s="4"/>
      <c r="H40" s="91"/>
      <c r="I40" s="4"/>
      <c r="J40" s="4"/>
      <c r="K40" s="4"/>
      <c r="L40" s="4"/>
      <c r="M40" s="4"/>
      <c r="N40" s="4"/>
      <c r="O40" s="4"/>
      <c r="P40" s="4"/>
    </row>
    <row r="41" spans="2:16" ht="18" customHeight="1" x14ac:dyDescent="0.35">
      <c r="B41" s="50" t="s">
        <v>89</v>
      </c>
      <c r="C41" s="96">
        <f t="shared" ca="1" si="21"/>
        <v>8.3221917688431049</v>
      </c>
      <c r="D41" s="96">
        <v>0</v>
      </c>
      <c r="E41" s="96">
        <f t="shared" ca="1" si="19"/>
        <v>8.3221917688431049</v>
      </c>
      <c r="F41" s="96">
        <f t="shared" ca="1" si="20"/>
        <v>5.8948858362638662E-2</v>
      </c>
      <c r="G41" s="4"/>
      <c r="H41" s="91"/>
      <c r="I41" s="4"/>
      <c r="J41" s="4"/>
      <c r="K41" s="4"/>
      <c r="L41" s="4"/>
      <c r="M41" s="4"/>
      <c r="N41" s="4"/>
      <c r="O41" s="4"/>
      <c r="P41" s="4"/>
    </row>
    <row r="42" spans="2:16" ht="18" customHeight="1" x14ac:dyDescent="0.35">
      <c r="B42" s="50" t="s">
        <v>90</v>
      </c>
      <c r="C42" s="96">
        <f t="shared" ca="1" si="21"/>
        <v>8.3221917688431049</v>
      </c>
      <c r="D42" s="96">
        <v>0</v>
      </c>
      <c r="E42" s="96">
        <f t="shared" ca="1" si="19"/>
        <v>8.3221917688431049</v>
      </c>
      <c r="F42" s="96">
        <f t="shared" ca="1" si="20"/>
        <v>5.8948858362638662E-2</v>
      </c>
      <c r="G42" s="87" t="s">
        <v>561</v>
      </c>
      <c r="H42" s="91"/>
      <c r="I42" s="4"/>
      <c r="J42" s="4"/>
      <c r="K42" s="4"/>
      <c r="L42" s="4"/>
      <c r="M42" s="4"/>
      <c r="N42" s="4"/>
      <c r="O42" s="4"/>
      <c r="P42" s="4"/>
    </row>
    <row r="43" spans="2:16" ht="18" customHeight="1" x14ac:dyDescent="0.35">
      <c r="B43" s="86" t="s">
        <v>91</v>
      </c>
      <c r="C43" s="93">
        <f t="shared" ca="1" si="21"/>
        <v>8.3221917688431049</v>
      </c>
      <c r="D43" s="93">
        <v>0</v>
      </c>
      <c r="E43" s="93">
        <f t="shared" ca="1" si="19"/>
        <v>8.3221917688431049</v>
      </c>
      <c r="F43" s="93">
        <f t="shared" ca="1" si="20"/>
        <v>5.8948858362638662E-2</v>
      </c>
      <c r="G43" s="87" t="s">
        <v>107</v>
      </c>
      <c r="H43" s="91"/>
      <c r="I43" s="91"/>
      <c r="J43" s="4"/>
      <c r="K43" s="4"/>
      <c r="L43" s="4"/>
      <c r="M43" s="4"/>
      <c r="N43" s="4"/>
      <c r="O43" s="4"/>
      <c r="P43" s="4"/>
    </row>
    <row r="44" spans="2:16" ht="18" customHeight="1" x14ac:dyDescent="0.35">
      <c r="B44" s="50" t="s">
        <v>92</v>
      </c>
      <c r="C44" s="96">
        <f t="shared" ca="1" si="21"/>
        <v>8.3221917688431049</v>
      </c>
      <c r="D44" s="96">
        <v>0</v>
      </c>
      <c r="E44" s="96">
        <f t="shared" ca="1" si="19"/>
        <v>8.3221917688431049</v>
      </c>
      <c r="F44" s="96">
        <f t="shared" ca="1" si="20"/>
        <v>5.8948858362638662E-2</v>
      </c>
      <c r="H44" s="91"/>
      <c r="I44" s="4"/>
      <c r="J44" s="4"/>
      <c r="K44" s="4"/>
      <c r="L44" s="4"/>
      <c r="M44" s="4"/>
      <c r="N44" s="4"/>
      <c r="O44" s="4"/>
      <c r="P44" s="4"/>
    </row>
    <row r="45" spans="2:16" ht="18" customHeight="1" x14ac:dyDescent="0.35">
      <c r="B45" s="50" t="s">
        <v>93</v>
      </c>
      <c r="C45" s="96">
        <f t="shared" ca="1" si="21"/>
        <v>8.3221917688431049</v>
      </c>
      <c r="D45" s="96">
        <v>0</v>
      </c>
      <c r="E45" s="96">
        <f t="shared" ca="1" si="19"/>
        <v>8.3221917688431049</v>
      </c>
      <c r="F45" s="96">
        <f t="shared" ca="1" si="20"/>
        <v>5.8948858362638662E-2</v>
      </c>
      <c r="G45" s="87" t="s">
        <v>108</v>
      </c>
      <c r="H45" s="91"/>
      <c r="I45" s="4"/>
      <c r="J45" s="4"/>
      <c r="K45" s="4"/>
      <c r="L45" s="4"/>
      <c r="M45" s="4"/>
      <c r="N45" s="4"/>
      <c r="O45" s="4"/>
      <c r="P45" s="4"/>
    </row>
    <row r="46" spans="2:16" ht="18" customHeight="1" x14ac:dyDescent="0.35">
      <c r="B46" s="86" t="s">
        <v>94</v>
      </c>
      <c r="C46" s="93">
        <f t="shared" ca="1" si="21"/>
        <v>8.3221917688431049</v>
      </c>
      <c r="D46" s="93">
        <f t="shared" ref="D46:D48" ca="1" si="22">$C$20*$I$46/12</f>
        <v>6.9351598073692552E-2</v>
      </c>
      <c r="E46" s="93">
        <f t="shared" ca="1" si="19"/>
        <v>8.2528401707694119</v>
      </c>
      <c r="F46" s="93">
        <f t="shared" ca="1" si="20"/>
        <v>5.8703238119460995E-2</v>
      </c>
      <c r="G46" s="87" t="s">
        <v>286</v>
      </c>
      <c r="H46" s="91"/>
      <c r="I46" s="91">
        <v>0.1</v>
      </c>
      <c r="J46" s="4"/>
      <c r="K46" s="4"/>
      <c r="L46" s="4"/>
      <c r="M46" s="4"/>
      <c r="N46" s="4"/>
      <c r="O46" s="4"/>
      <c r="P46" s="4"/>
    </row>
    <row r="47" spans="2:16" ht="18" customHeight="1" x14ac:dyDescent="0.35">
      <c r="B47" s="50" t="s">
        <v>95</v>
      </c>
      <c r="C47" s="96">
        <f t="shared" ca="1" si="21"/>
        <v>8.2528401707694119</v>
      </c>
      <c r="D47" s="96">
        <f t="shared" ca="1" si="22"/>
        <v>6.9351598073692552E-2</v>
      </c>
      <c r="E47" s="96">
        <f t="shared" ca="1" si="19"/>
        <v>8.1834885726957189</v>
      </c>
      <c r="F47" s="96">
        <f t="shared" ca="1" si="20"/>
        <v>5.8211997633105687E-2</v>
      </c>
      <c r="H47" s="91"/>
      <c r="I47" s="4"/>
      <c r="J47" s="4"/>
      <c r="K47" s="107"/>
      <c r="L47" s="4"/>
      <c r="M47" s="4"/>
      <c r="N47" s="4"/>
      <c r="O47" s="4"/>
      <c r="P47" s="4"/>
    </row>
    <row r="48" spans="2:16" ht="18" customHeight="1" x14ac:dyDescent="0.35">
      <c r="B48" s="50" t="s">
        <v>96</v>
      </c>
      <c r="C48" s="96">
        <f t="shared" ca="1" si="21"/>
        <v>8.1834885726957189</v>
      </c>
      <c r="D48" s="96">
        <f t="shared" ca="1" si="22"/>
        <v>6.9351598073692552E-2</v>
      </c>
      <c r="E48" s="96">
        <f t="shared" ca="1" si="19"/>
        <v>8.114136974622026</v>
      </c>
      <c r="F48" s="96">
        <f t="shared" ca="1" si="20"/>
        <v>5.7720757146750346E-2</v>
      </c>
      <c r="H48" s="91"/>
      <c r="I48" s="4"/>
      <c r="J48" s="4"/>
      <c r="K48" s="4"/>
      <c r="L48" s="4"/>
      <c r="M48" s="4"/>
      <c r="N48" s="4"/>
      <c r="O48" s="4"/>
      <c r="P48" s="4"/>
    </row>
    <row r="49" spans="2:16" ht="18" customHeight="1" x14ac:dyDescent="0.35">
      <c r="B49" s="80" t="s">
        <v>100</v>
      </c>
      <c r="C49" s="80"/>
      <c r="D49" s="80"/>
      <c r="E49" s="97"/>
      <c r="F49" s="97"/>
      <c r="G49" s="4"/>
      <c r="H49" s="91"/>
      <c r="I49" s="91">
        <v>0.1</v>
      </c>
      <c r="J49" s="4"/>
      <c r="K49" s="4"/>
      <c r="L49" s="4"/>
      <c r="M49" s="4"/>
      <c r="N49" s="4"/>
      <c r="O49" s="4"/>
      <c r="P49" s="4"/>
    </row>
    <row r="50" spans="2:16" ht="18" customHeight="1" x14ac:dyDescent="0.35">
      <c r="B50" s="75" t="s">
        <v>85</v>
      </c>
      <c r="C50" s="98">
        <f ca="1">E48</f>
        <v>8.114136974622026</v>
      </c>
      <c r="D50" s="98">
        <f ca="1">$I$49*$C$20/12</f>
        <v>6.9351598073692552E-2</v>
      </c>
      <c r="E50" s="98">
        <f t="shared" ca="1" si="19"/>
        <v>8.044785376548333</v>
      </c>
      <c r="F50" s="98">
        <f t="shared" ref="F50:F61" ca="1" si="23">AVERAGE(C50,E50)*$C$21/12</f>
        <v>5.7229516660395031E-2</v>
      </c>
      <c r="H50" s="91"/>
      <c r="I50" s="4"/>
      <c r="J50" s="4"/>
      <c r="K50" s="4"/>
      <c r="L50" s="4"/>
      <c r="M50" s="4"/>
      <c r="N50" s="4"/>
      <c r="O50" s="4"/>
      <c r="P50" s="4"/>
    </row>
    <row r="51" spans="2:16" ht="18" customHeight="1" x14ac:dyDescent="0.35">
      <c r="B51" s="75" t="s">
        <v>86</v>
      </c>
      <c r="C51" s="98">
        <f ca="1">E50</f>
        <v>8.044785376548333</v>
      </c>
      <c r="D51" s="98">
        <f ca="1">$I$49*$C$20/12</f>
        <v>6.9351598073692552E-2</v>
      </c>
      <c r="E51" s="98">
        <f t="shared" ca="1" si="19"/>
        <v>7.9754337784746401</v>
      </c>
      <c r="F51" s="98">
        <f t="shared" ca="1" si="23"/>
        <v>5.6738276174039697E-2</v>
      </c>
      <c r="G51" s="4"/>
      <c r="H51" s="4"/>
      <c r="I51" s="4"/>
      <c r="J51" s="4"/>
      <c r="K51" s="4"/>
      <c r="L51" s="4"/>
      <c r="M51" s="4"/>
      <c r="N51" s="4"/>
      <c r="O51" s="4"/>
      <c r="P51" s="4"/>
    </row>
    <row r="52" spans="2:16" ht="18" customHeight="1" x14ac:dyDescent="0.35">
      <c r="B52" s="75" t="s">
        <v>87</v>
      </c>
      <c r="C52" s="98">
        <f t="shared" ref="C52:C113" ca="1" si="24">E51</f>
        <v>7.9754337784746401</v>
      </c>
      <c r="D52" s="98">
        <f t="shared" ref="D52:D61" ca="1" si="25">$I$49*$C$20/12</f>
        <v>6.9351598073692552E-2</v>
      </c>
      <c r="E52" s="98">
        <f t="shared" ca="1" si="19"/>
        <v>7.9060821804009471</v>
      </c>
      <c r="F52" s="98">
        <f t="shared" ca="1" si="23"/>
        <v>5.6247035687684376E-2</v>
      </c>
      <c r="G52" s="4"/>
      <c r="H52" s="4"/>
      <c r="I52" s="4"/>
      <c r="J52" s="4"/>
      <c r="K52" s="4"/>
      <c r="L52" s="4"/>
      <c r="M52" s="4"/>
      <c r="N52" s="4"/>
      <c r="O52" s="4"/>
      <c r="P52" s="4"/>
    </row>
    <row r="53" spans="2:16" ht="18" customHeight="1" x14ac:dyDescent="0.35">
      <c r="B53" s="75" t="s">
        <v>88</v>
      </c>
      <c r="C53" s="98">
        <f t="shared" ca="1" si="24"/>
        <v>7.9060821804009471</v>
      </c>
      <c r="D53" s="98">
        <f t="shared" ca="1" si="25"/>
        <v>6.9351598073692552E-2</v>
      </c>
      <c r="E53" s="98">
        <f t="shared" ca="1" si="19"/>
        <v>7.8367305823272542</v>
      </c>
      <c r="F53" s="98">
        <f t="shared" ca="1" si="23"/>
        <v>5.5755795201329054E-2</v>
      </c>
      <c r="G53" s="4"/>
      <c r="H53" s="4"/>
      <c r="I53" s="4"/>
      <c r="J53" s="4"/>
      <c r="K53" s="4"/>
      <c r="L53" s="4"/>
      <c r="M53" s="4"/>
      <c r="N53" s="4"/>
      <c r="O53" s="4"/>
      <c r="P53" s="4"/>
    </row>
    <row r="54" spans="2:16" ht="18" customHeight="1" x14ac:dyDescent="0.35">
      <c r="B54" s="75" t="s">
        <v>89</v>
      </c>
      <c r="C54" s="98">
        <f t="shared" ca="1" si="24"/>
        <v>7.8367305823272542</v>
      </c>
      <c r="D54" s="98">
        <f t="shared" ca="1" si="25"/>
        <v>6.9351598073692552E-2</v>
      </c>
      <c r="E54" s="98">
        <f t="shared" ca="1" si="19"/>
        <v>7.7673789842535612</v>
      </c>
      <c r="F54" s="98">
        <f t="shared" ca="1" si="23"/>
        <v>5.526455471497372E-2</v>
      </c>
      <c r="G54" s="4"/>
      <c r="H54" s="4"/>
      <c r="I54" s="4"/>
      <c r="J54" s="4"/>
      <c r="K54" s="4"/>
      <c r="L54" s="4"/>
      <c r="M54" s="4"/>
      <c r="N54" s="4"/>
      <c r="O54" s="4"/>
      <c r="P54" s="4"/>
    </row>
    <row r="55" spans="2:16" ht="18" customHeight="1" x14ac:dyDescent="0.35">
      <c r="B55" s="75" t="s">
        <v>90</v>
      </c>
      <c r="C55" s="98">
        <f t="shared" ca="1" si="24"/>
        <v>7.7673789842535612</v>
      </c>
      <c r="D55" s="98">
        <f t="shared" ca="1" si="25"/>
        <v>6.9351598073692552E-2</v>
      </c>
      <c r="E55" s="98">
        <f t="shared" ca="1" si="19"/>
        <v>7.6980273861798683</v>
      </c>
      <c r="F55" s="98">
        <f t="shared" ca="1" si="23"/>
        <v>5.4773314228618399E-2</v>
      </c>
      <c r="G55" s="4"/>
      <c r="H55" s="4"/>
      <c r="I55" s="4"/>
      <c r="J55" s="4"/>
      <c r="K55" s="4"/>
      <c r="L55" s="4"/>
      <c r="M55" s="4"/>
      <c r="N55" s="4"/>
      <c r="O55" s="4"/>
      <c r="P55" s="4"/>
    </row>
    <row r="56" spans="2:16" ht="18" customHeight="1" x14ac:dyDescent="0.35">
      <c r="B56" s="75" t="s">
        <v>91</v>
      </c>
      <c r="C56" s="98">
        <f t="shared" ca="1" si="24"/>
        <v>7.6980273861798683</v>
      </c>
      <c r="D56" s="98">
        <f t="shared" ca="1" si="25"/>
        <v>6.9351598073692552E-2</v>
      </c>
      <c r="E56" s="98">
        <f t="shared" ca="1" si="19"/>
        <v>7.6286757881061753</v>
      </c>
      <c r="F56" s="98">
        <f t="shared" ca="1" si="23"/>
        <v>5.4282073742263071E-2</v>
      </c>
      <c r="G56" s="4"/>
      <c r="H56" s="4"/>
      <c r="I56" s="4"/>
      <c r="J56" s="4"/>
      <c r="K56" s="4"/>
      <c r="L56" s="4"/>
      <c r="M56" s="4"/>
      <c r="N56" s="4"/>
      <c r="O56" s="4"/>
      <c r="P56" s="4"/>
    </row>
    <row r="57" spans="2:16" ht="18" customHeight="1" x14ac:dyDescent="0.35">
      <c r="B57" s="75" t="s">
        <v>92</v>
      </c>
      <c r="C57" s="98">
        <f t="shared" ca="1" si="24"/>
        <v>7.6286757881061753</v>
      </c>
      <c r="D57" s="98">
        <f t="shared" ca="1" si="25"/>
        <v>6.9351598073692552E-2</v>
      </c>
      <c r="E57" s="98">
        <f t="shared" ca="1" si="19"/>
        <v>7.5593241900324823</v>
      </c>
      <c r="F57" s="98">
        <f t="shared" ca="1" si="23"/>
        <v>5.379083325590775E-2</v>
      </c>
      <c r="G57" s="4"/>
      <c r="H57" s="4"/>
      <c r="I57" s="4"/>
      <c r="J57" s="4"/>
      <c r="K57" s="4"/>
      <c r="L57" s="4"/>
      <c r="M57" s="4"/>
      <c r="N57" s="4"/>
      <c r="O57" s="4"/>
      <c r="P57" s="4"/>
    </row>
    <row r="58" spans="2:16" ht="18" customHeight="1" x14ac:dyDescent="0.35">
      <c r="B58" s="75" t="s">
        <v>93</v>
      </c>
      <c r="C58" s="98">
        <f t="shared" ca="1" si="24"/>
        <v>7.5593241900324823</v>
      </c>
      <c r="D58" s="98">
        <f t="shared" ca="1" si="25"/>
        <v>6.9351598073692552E-2</v>
      </c>
      <c r="E58" s="98">
        <f t="shared" ca="1" si="19"/>
        <v>7.4899725919587894</v>
      </c>
      <c r="F58" s="98">
        <f t="shared" ca="1" si="23"/>
        <v>5.3299592769552429E-2</v>
      </c>
      <c r="G58" s="4"/>
      <c r="H58" s="4"/>
      <c r="I58" s="4"/>
      <c r="J58" s="4"/>
      <c r="K58" s="4"/>
      <c r="L58" s="4"/>
      <c r="M58" s="4"/>
      <c r="N58" s="4"/>
      <c r="O58" s="4"/>
      <c r="P58" s="4"/>
    </row>
    <row r="59" spans="2:16" ht="18" customHeight="1" x14ac:dyDescent="0.35">
      <c r="B59" s="75" t="s">
        <v>94</v>
      </c>
      <c r="C59" s="98">
        <f t="shared" ca="1" si="24"/>
        <v>7.4899725919587894</v>
      </c>
      <c r="D59" s="98">
        <f t="shared" ca="1" si="25"/>
        <v>6.9351598073692552E-2</v>
      </c>
      <c r="E59" s="98">
        <f t="shared" ca="1" si="19"/>
        <v>7.4206209938850964</v>
      </c>
      <c r="F59" s="98">
        <f t="shared" ca="1" si="23"/>
        <v>5.2808352283197101E-2</v>
      </c>
      <c r="G59" s="4"/>
      <c r="H59" s="4"/>
      <c r="I59" s="4"/>
      <c r="J59" s="4"/>
      <c r="K59" s="4"/>
      <c r="L59" s="4"/>
      <c r="M59" s="4"/>
      <c r="N59" s="4"/>
      <c r="O59" s="4"/>
      <c r="P59" s="4"/>
    </row>
    <row r="60" spans="2:16" ht="18" customHeight="1" x14ac:dyDescent="0.35">
      <c r="B60" s="75" t="s">
        <v>95</v>
      </c>
      <c r="C60" s="98">
        <f t="shared" ca="1" si="24"/>
        <v>7.4206209938850964</v>
      </c>
      <c r="D60" s="98">
        <f t="shared" ca="1" si="25"/>
        <v>6.9351598073692552E-2</v>
      </c>
      <c r="E60" s="98">
        <f t="shared" ca="1" si="19"/>
        <v>7.3512693958114035</v>
      </c>
      <c r="F60" s="98">
        <f t="shared" ca="1" si="23"/>
        <v>5.231711179684178E-2</v>
      </c>
      <c r="G60" s="4"/>
      <c r="H60" s="4"/>
      <c r="I60" s="4"/>
      <c r="J60" s="4"/>
      <c r="K60" s="4"/>
      <c r="L60" s="4"/>
      <c r="M60" s="4"/>
      <c r="N60" s="4"/>
      <c r="O60" s="4"/>
      <c r="P60" s="4"/>
    </row>
    <row r="61" spans="2:16" ht="18" customHeight="1" x14ac:dyDescent="0.35">
      <c r="B61" s="75" t="s">
        <v>96</v>
      </c>
      <c r="C61" s="98">
        <f t="shared" ca="1" si="24"/>
        <v>7.3512693958114035</v>
      </c>
      <c r="D61" s="98">
        <f t="shared" ca="1" si="25"/>
        <v>6.9351598073692552E-2</v>
      </c>
      <c r="E61" s="98">
        <f t="shared" ca="1" si="19"/>
        <v>7.2819177977377105</v>
      </c>
      <c r="F61" s="98">
        <f t="shared" ca="1" si="23"/>
        <v>5.1825871310486445E-2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7.2819177977377105</v>
      </c>
      <c r="D63" s="99">
        <f ca="1">$I$62*$C$20/12</f>
        <v>6.9351598073692552E-2</v>
      </c>
      <c r="E63" s="99">
        <f t="shared" ca="1" si="19"/>
        <v>7.2125661996640176</v>
      </c>
      <c r="F63" s="99">
        <f t="shared" ref="F63:F74" ca="1" si="26">AVERAGE(C63,E63)*$C$21/12</f>
        <v>5.1334630824131124E-2</v>
      </c>
      <c r="G63" s="4"/>
      <c r="H63" s="4"/>
      <c r="I63" s="4"/>
      <c r="J63" s="4"/>
      <c r="K63" s="4"/>
      <c r="L63" s="4"/>
      <c r="M63" s="4"/>
      <c r="N63" s="4"/>
      <c r="O63" s="4"/>
      <c r="P63" s="4"/>
    </row>
    <row r="64" spans="2:16" ht="18" customHeight="1" x14ac:dyDescent="0.35">
      <c r="B64" s="76" t="s">
        <v>86</v>
      </c>
      <c r="C64" s="99">
        <f t="shared" ca="1" si="24"/>
        <v>7.2125661996640176</v>
      </c>
      <c r="D64" s="99">
        <f t="shared" ref="D64:D74" ca="1" si="27">$I$62*$C$20/12</f>
        <v>6.9351598073692552E-2</v>
      </c>
      <c r="E64" s="99">
        <f t="shared" ca="1" si="19"/>
        <v>7.1432146015903246</v>
      </c>
      <c r="F64" s="99">
        <f t="shared" ca="1" si="26"/>
        <v>5.0843390337775796E-2</v>
      </c>
      <c r="G64" s="4"/>
      <c r="H64" s="4"/>
      <c r="I64" s="4"/>
      <c r="J64" s="4"/>
      <c r="K64" s="4"/>
      <c r="L64" s="4"/>
      <c r="M64" s="4"/>
      <c r="N64" s="4"/>
      <c r="O64" s="4"/>
      <c r="P64" s="4"/>
    </row>
    <row r="65" spans="2:16" ht="18" customHeight="1" x14ac:dyDescent="0.35">
      <c r="B65" s="76" t="s">
        <v>87</v>
      </c>
      <c r="C65" s="99">
        <f t="shared" ca="1" si="24"/>
        <v>7.1432146015903246</v>
      </c>
      <c r="D65" s="99">
        <f t="shared" ca="1" si="27"/>
        <v>6.9351598073692552E-2</v>
      </c>
      <c r="E65" s="99">
        <f t="shared" ca="1" si="19"/>
        <v>7.0738630035166317</v>
      </c>
      <c r="F65" s="99">
        <f t="shared" ca="1" si="26"/>
        <v>5.0352149851420475E-2</v>
      </c>
      <c r="G65" s="4"/>
      <c r="H65" s="4"/>
      <c r="I65" s="4"/>
      <c r="J65" s="4"/>
      <c r="K65" s="4"/>
      <c r="L65" s="4"/>
      <c r="M65" s="4"/>
      <c r="N65" s="4"/>
      <c r="O65" s="4"/>
      <c r="P65" s="4"/>
    </row>
    <row r="66" spans="2:16" ht="18" customHeight="1" x14ac:dyDescent="0.35">
      <c r="B66" s="76" t="s">
        <v>88</v>
      </c>
      <c r="C66" s="99">
        <f t="shared" ca="1" si="24"/>
        <v>7.0738630035166317</v>
      </c>
      <c r="D66" s="99">
        <f t="shared" ca="1" si="27"/>
        <v>6.9351598073692552E-2</v>
      </c>
      <c r="E66" s="99">
        <f t="shared" ca="1" si="19"/>
        <v>7.0045114054429387</v>
      </c>
      <c r="F66" s="99">
        <f t="shared" ca="1" si="26"/>
        <v>4.9860909365065147E-2</v>
      </c>
      <c r="G66" s="4"/>
      <c r="H66" s="4"/>
      <c r="I66" s="4"/>
      <c r="J66" s="4"/>
      <c r="K66" s="4"/>
      <c r="L66" s="4"/>
      <c r="M66" s="4"/>
      <c r="N66" s="4"/>
      <c r="O66" s="4"/>
      <c r="P66" s="4"/>
    </row>
    <row r="67" spans="2:16" ht="18" customHeight="1" x14ac:dyDescent="0.35">
      <c r="B67" s="76" t="s">
        <v>89</v>
      </c>
      <c r="C67" s="99">
        <f t="shared" ca="1" si="24"/>
        <v>7.0045114054429387</v>
      </c>
      <c r="D67" s="99">
        <f t="shared" ca="1" si="27"/>
        <v>6.9351598073692552E-2</v>
      </c>
      <c r="E67" s="99">
        <f t="shared" ca="1" si="19"/>
        <v>6.9351598073692458</v>
      </c>
      <c r="F67" s="99">
        <f t="shared" ca="1" si="26"/>
        <v>4.9369668878709826E-2</v>
      </c>
      <c r="G67" s="4"/>
      <c r="H67" s="4"/>
      <c r="I67" s="4"/>
      <c r="J67" s="4"/>
      <c r="K67" s="4"/>
      <c r="L67" s="4"/>
      <c r="M67" s="4"/>
      <c r="N67" s="4"/>
      <c r="O67" s="4"/>
      <c r="P67" s="4"/>
    </row>
    <row r="68" spans="2:16" ht="18" customHeight="1" x14ac:dyDescent="0.35">
      <c r="B68" s="76" t="s">
        <v>90</v>
      </c>
      <c r="C68" s="99">
        <f t="shared" ca="1" si="24"/>
        <v>6.9351598073692458</v>
      </c>
      <c r="D68" s="99">
        <f t="shared" ca="1" si="27"/>
        <v>6.9351598073692552E-2</v>
      </c>
      <c r="E68" s="99">
        <f t="shared" ca="1" si="19"/>
        <v>6.8658082092955528</v>
      </c>
      <c r="F68" s="99">
        <f t="shared" ca="1" si="26"/>
        <v>4.8878428392354505E-2</v>
      </c>
      <c r="G68" s="4"/>
      <c r="H68" s="4"/>
      <c r="I68" s="4"/>
      <c r="J68" s="4"/>
      <c r="K68" s="4"/>
      <c r="L68" s="4"/>
      <c r="M68" s="4"/>
      <c r="N68" s="4"/>
      <c r="O68" s="4"/>
      <c r="P68" s="4"/>
    </row>
    <row r="69" spans="2:16" ht="18" customHeight="1" x14ac:dyDescent="0.35">
      <c r="B69" s="76" t="s">
        <v>91</v>
      </c>
      <c r="C69" s="99">
        <f t="shared" ca="1" si="24"/>
        <v>6.8658082092955528</v>
      </c>
      <c r="D69" s="99">
        <f t="shared" ca="1" si="27"/>
        <v>6.9351598073692552E-2</v>
      </c>
      <c r="E69" s="99">
        <f t="shared" ca="1" si="19"/>
        <v>6.7964566112218598</v>
      </c>
      <c r="F69" s="99">
        <f t="shared" ca="1" si="26"/>
        <v>4.838718790599917E-2</v>
      </c>
      <c r="G69" s="4"/>
      <c r="H69" s="4"/>
      <c r="I69" s="4"/>
      <c r="J69" s="4"/>
      <c r="K69" s="4"/>
      <c r="L69" s="4"/>
      <c r="M69" s="4"/>
      <c r="N69" s="4"/>
      <c r="O69" s="4"/>
      <c r="P69" s="4"/>
    </row>
    <row r="70" spans="2:16" ht="18" customHeight="1" x14ac:dyDescent="0.35">
      <c r="B70" s="76" t="s">
        <v>92</v>
      </c>
      <c r="C70" s="99">
        <f t="shared" ca="1" si="24"/>
        <v>6.7964566112218598</v>
      </c>
      <c r="D70" s="99">
        <f t="shared" ca="1" si="27"/>
        <v>6.9351598073692552E-2</v>
      </c>
      <c r="E70" s="99">
        <f t="shared" ca="1" si="19"/>
        <v>6.7271050131481669</v>
      </c>
      <c r="F70" s="99">
        <f t="shared" ca="1" si="26"/>
        <v>4.7895947419643849E-2</v>
      </c>
      <c r="G70" s="4"/>
      <c r="H70" s="4"/>
      <c r="I70" s="4"/>
      <c r="J70" s="4"/>
      <c r="K70" s="4"/>
      <c r="L70" s="4"/>
      <c r="M70" s="4"/>
      <c r="N70" s="4"/>
      <c r="O70" s="4"/>
      <c r="P70" s="4"/>
    </row>
    <row r="71" spans="2:16" ht="18" customHeight="1" x14ac:dyDescent="0.35">
      <c r="B71" s="76" t="s">
        <v>93</v>
      </c>
      <c r="C71" s="99">
        <f t="shared" ca="1" si="24"/>
        <v>6.7271050131481669</v>
      </c>
      <c r="D71" s="99">
        <f t="shared" ca="1" si="27"/>
        <v>6.9351598073692552E-2</v>
      </c>
      <c r="E71" s="99">
        <f t="shared" ca="1" si="19"/>
        <v>6.6577534150744739</v>
      </c>
      <c r="F71" s="99">
        <f t="shared" ca="1" si="26"/>
        <v>4.7404706933288521E-2</v>
      </c>
      <c r="G71" s="4"/>
      <c r="H71" s="4"/>
      <c r="I71" s="4"/>
      <c r="J71" s="4"/>
      <c r="K71" s="4"/>
      <c r="L71" s="4"/>
      <c r="M71" s="4"/>
      <c r="N71" s="4"/>
      <c r="O71" s="4"/>
      <c r="P71" s="4"/>
    </row>
    <row r="72" spans="2:16" ht="18" customHeight="1" x14ac:dyDescent="0.35">
      <c r="B72" s="76" t="s">
        <v>94</v>
      </c>
      <c r="C72" s="99">
        <f t="shared" ca="1" si="24"/>
        <v>6.6577534150744739</v>
      </c>
      <c r="D72" s="99">
        <f t="shared" ca="1" si="27"/>
        <v>6.9351598073692552E-2</v>
      </c>
      <c r="E72" s="99">
        <f t="shared" ca="1" si="19"/>
        <v>6.588401817000781</v>
      </c>
      <c r="F72" s="99">
        <f t="shared" ca="1" si="26"/>
        <v>4.69134664469332E-2</v>
      </c>
      <c r="G72" s="4"/>
      <c r="H72" s="4"/>
      <c r="I72" s="4"/>
      <c r="J72" s="4"/>
      <c r="K72" s="4"/>
      <c r="L72" s="4"/>
      <c r="M72" s="4"/>
      <c r="N72" s="4"/>
      <c r="O72" s="4"/>
      <c r="P72" s="4"/>
    </row>
    <row r="73" spans="2:16" ht="18" customHeight="1" x14ac:dyDescent="0.35">
      <c r="B73" s="76" t="s">
        <v>95</v>
      </c>
      <c r="C73" s="99">
        <f t="shared" ca="1" si="24"/>
        <v>6.588401817000781</v>
      </c>
      <c r="D73" s="99">
        <f t="shared" ca="1" si="27"/>
        <v>6.9351598073692552E-2</v>
      </c>
      <c r="E73" s="99">
        <f t="shared" ca="1" si="19"/>
        <v>6.519050218927088</v>
      </c>
      <c r="F73" s="99">
        <f t="shared" ca="1" si="26"/>
        <v>4.6422225960577872E-2</v>
      </c>
      <c r="G73" s="4"/>
      <c r="H73" s="4"/>
      <c r="I73" s="4"/>
      <c r="J73" s="4"/>
      <c r="K73" s="4"/>
      <c r="L73" s="4"/>
      <c r="M73" s="4"/>
      <c r="N73" s="4"/>
      <c r="O73" s="4"/>
      <c r="P73" s="4"/>
    </row>
    <row r="74" spans="2:16" ht="18" customHeight="1" x14ac:dyDescent="0.35">
      <c r="B74" s="76" t="s">
        <v>96</v>
      </c>
      <c r="C74" s="99">
        <f t="shared" ca="1" si="24"/>
        <v>6.519050218927088</v>
      </c>
      <c r="D74" s="99">
        <f t="shared" ca="1" si="27"/>
        <v>6.9351598073692552E-2</v>
      </c>
      <c r="E74" s="99">
        <f t="shared" ca="1" si="19"/>
        <v>6.4496986208533951</v>
      </c>
      <c r="F74" s="99">
        <f t="shared" ca="1" si="26"/>
        <v>4.5930985474222551E-2</v>
      </c>
      <c r="G74" s="4"/>
      <c r="H74" s="4"/>
      <c r="I74" s="4"/>
      <c r="J74" s="4"/>
      <c r="K74" s="4"/>
      <c r="L74" s="4"/>
      <c r="M74" s="4"/>
      <c r="N74" s="4"/>
      <c r="O74" s="4"/>
      <c r="P74" s="4"/>
    </row>
    <row r="75" spans="2:16" ht="18" customHeight="1" x14ac:dyDescent="0.35">
      <c r="B75" s="82" t="s">
        <v>102</v>
      </c>
      <c r="C75" s="82"/>
      <c r="D75" s="82"/>
      <c r="E75" s="103"/>
      <c r="F75" s="103"/>
      <c r="G75" s="4"/>
      <c r="H75" s="4"/>
      <c r="I75" s="91">
        <v>0.12</v>
      </c>
      <c r="J75" s="4"/>
      <c r="K75" s="4"/>
      <c r="L75" s="4"/>
      <c r="M75" s="4"/>
      <c r="N75" s="4"/>
      <c r="O75" s="4"/>
      <c r="P75" s="4"/>
    </row>
    <row r="76" spans="2:16" ht="18" customHeight="1" x14ac:dyDescent="0.35">
      <c r="B76" s="77" t="s">
        <v>85</v>
      </c>
      <c r="C76" s="100">
        <f ca="1">E74</f>
        <v>6.4496986208533951</v>
      </c>
      <c r="D76" s="100">
        <f ca="1">$I$75*$C$20/12</f>
        <v>8.3221917688431055E-2</v>
      </c>
      <c r="E76" s="100">
        <f t="shared" ca="1" si="19"/>
        <v>6.3664767031649641</v>
      </c>
      <c r="F76" s="100">
        <f t="shared" ref="F76:F87" ca="1" si="28">AVERAGE(C76,E76)*$C$21/12</f>
        <v>4.5390620939231692E-2</v>
      </c>
      <c r="G76" s="4"/>
      <c r="H76" s="4"/>
      <c r="I76" s="4"/>
      <c r="J76" s="4"/>
      <c r="K76" s="4"/>
      <c r="L76" s="4"/>
      <c r="M76" s="4"/>
      <c r="N76" s="4"/>
      <c r="O76" s="4"/>
      <c r="P76" s="4"/>
    </row>
    <row r="77" spans="2:16" ht="18" customHeight="1" x14ac:dyDescent="0.35">
      <c r="B77" s="77" t="s">
        <v>86</v>
      </c>
      <c r="C77" s="100">
        <f t="shared" ca="1" si="24"/>
        <v>6.3664767031649641</v>
      </c>
      <c r="D77" s="100">
        <f t="shared" ref="D77:D87" ca="1" si="29">$I$75*$C$20/12</f>
        <v>8.3221917688431055E-2</v>
      </c>
      <c r="E77" s="100">
        <f t="shared" ca="1" si="19"/>
        <v>6.283254785476533</v>
      </c>
      <c r="F77" s="100">
        <f t="shared" ca="1" si="28"/>
        <v>4.4801132355605296E-2</v>
      </c>
      <c r="G77" s="4"/>
      <c r="H77" s="4"/>
      <c r="I77" s="4"/>
      <c r="J77" s="4"/>
      <c r="K77" s="4"/>
      <c r="L77" s="4"/>
      <c r="M77" s="4"/>
      <c r="N77" s="4"/>
      <c r="O77" s="4"/>
      <c r="P77" s="4"/>
    </row>
    <row r="78" spans="2:16" ht="18" customHeight="1" x14ac:dyDescent="0.35">
      <c r="B78" s="77" t="s">
        <v>87</v>
      </c>
      <c r="C78" s="100">
        <f t="shared" ca="1" si="24"/>
        <v>6.283254785476533</v>
      </c>
      <c r="D78" s="100">
        <f t="shared" ca="1" si="29"/>
        <v>8.3221917688431055E-2</v>
      </c>
      <c r="E78" s="100">
        <f t="shared" ca="1" si="19"/>
        <v>6.200032867788102</v>
      </c>
      <c r="F78" s="100">
        <f t="shared" ca="1" si="28"/>
        <v>4.421164377197892E-2</v>
      </c>
      <c r="G78" s="4"/>
      <c r="H78" s="4"/>
      <c r="I78" s="4"/>
      <c r="J78" s="4"/>
      <c r="K78" s="4"/>
      <c r="L78" s="4"/>
      <c r="M78" s="4"/>
      <c r="N78" s="4"/>
      <c r="O78" s="4"/>
      <c r="P78" s="4"/>
    </row>
    <row r="79" spans="2:16" ht="18" customHeight="1" x14ac:dyDescent="0.35">
      <c r="B79" s="77" t="s">
        <v>88</v>
      </c>
      <c r="C79" s="100">
        <f t="shared" ca="1" si="24"/>
        <v>6.200032867788102</v>
      </c>
      <c r="D79" s="100">
        <f t="shared" ca="1" si="29"/>
        <v>8.3221917688431055E-2</v>
      </c>
      <c r="E79" s="100">
        <f t="shared" ca="1" si="19"/>
        <v>6.116810950099671</v>
      </c>
      <c r="F79" s="100">
        <f t="shared" ca="1" si="28"/>
        <v>4.3622155188352531E-2</v>
      </c>
      <c r="G79" s="4"/>
      <c r="H79" s="4"/>
      <c r="I79" s="4"/>
      <c r="J79" s="4"/>
      <c r="K79" s="4"/>
      <c r="L79" s="4"/>
      <c r="M79" s="4"/>
      <c r="N79" s="4"/>
      <c r="O79" s="4"/>
      <c r="P79" s="4"/>
    </row>
    <row r="80" spans="2:16" ht="18" customHeight="1" x14ac:dyDescent="0.35">
      <c r="B80" s="77" t="s">
        <v>89</v>
      </c>
      <c r="C80" s="100">
        <f t="shared" ca="1" si="24"/>
        <v>6.116810950099671</v>
      </c>
      <c r="D80" s="100">
        <f t="shared" ca="1" si="29"/>
        <v>8.3221917688431055E-2</v>
      </c>
      <c r="E80" s="100">
        <f t="shared" ca="1" si="19"/>
        <v>6.03358903241124</v>
      </c>
      <c r="F80" s="100">
        <f t="shared" ca="1" si="28"/>
        <v>4.3032666604726148E-2</v>
      </c>
      <c r="G80" s="4"/>
      <c r="H80" s="4"/>
      <c r="I80" s="4"/>
      <c r="J80" s="4"/>
      <c r="K80" s="4"/>
      <c r="L80" s="4"/>
      <c r="M80" s="4"/>
      <c r="N80" s="4"/>
      <c r="O80" s="4"/>
      <c r="P80" s="4"/>
    </row>
    <row r="81" spans="2:16" ht="18" customHeight="1" x14ac:dyDescent="0.35">
      <c r="B81" s="77" t="s">
        <v>90</v>
      </c>
      <c r="C81" s="100">
        <f t="shared" ca="1" si="24"/>
        <v>6.03358903241124</v>
      </c>
      <c r="D81" s="100">
        <f t="shared" ca="1" si="29"/>
        <v>8.3221917688431055E-2</v>
      </c>
      <c r="E81" s="100">
        <f t="shared" ca="1" si="19"/>
        <v>5.950367114722809</v>
      </c>
      <c r="F81" s="100">
        <f t="shared" ca="1" si="28"/>
        <v>4.2443178021099759E-2</v>
      </c>
      <c r="G81" s="4"/>
      <c r="H81" s="4"/>
      <c r="I81" s="4"/>
      <c r="J81" s="4"/>
      <c r="K81" s="4"/>
      <c r="L81" s="4"/>
      <c r="M81" s="4"/>
      <c r="N81" s="4"/>
      <c r="O81" s="4"/>
      <c r="P81" s="4"/>
    </row>
    <row r="82" spans="2:16" ht="18" customHeight="1" x14ac:dyDescent="0.35">
      <c r="B82" s="77" t="s">
        <v>91</v>
      </c>
      <c r="C82" s="100">
        <f t="shared" ca="1" si="24"/>
        <v>5.950367114722809</v>
      </c>
      <c r="D82" s="100">
        <f t="shared" ca="1" si="29"/>
        <v>8.3221917688431055E-2</v>
      </c>
      <c r="E82" s="100">
        <f t="shared" ca="1" si="19"/>
        <v>5.867145197034378</v>
      </c>
      <c r="F82" s="100">
        <f t="shared" ca="1" si="28"/>
        <v>4.1853689437473383E-2</v>
      </c>
      <c r="G82" s="4"/>
      <c r="H82" s="4"/>
      <c r="I82" s="4"/>
      <c r="J82" s="4"/>
      <c r="K82" s="4"/>
      <c r="L82" s="4"/>
      <c r="M82" s="4"/>
      <c r="N82" s="4"/>
      <c r="O82" s="4"/>
      <c r="P82" s="4"/>
    </row>
    <row r="83" spans="2:16" ht="18" customHeight="1" x14ac:dyDescent="0.35">
      <c r="B83" s="77" t="s">
        <v>92</v>
      </c>
      <c r="C83" s="100">
        <f t="shared" ca="1" si="24"/>
        <v>5.867145197034378</v>
      </c>
      <c r="D83" s="100">
        <f t="shared" ca="1" si="29"/>
        <v>8.3221917688431055E-2</v>
      </c>
      <c r="E83" s="100">
        <f t="shared" ca="1" si="19"/>
        <v>5.783923279345947</v>
      </c>
      <c r="F83" s="100">
        <f t="shared" ca="1" si="28"/>
        <v>4.1264200853846987E-2</v>
      </c>
      <c r="G83" s="4"/>
      <c r="H83" s="4"/>
      <c r="I83" s="4"/>
      <c r="J83" s="4"/>
      <c r="K83" s="4"/>
      <c r="L83" s="4"/>
      <c r="M83" s="4"/>
      <c r="N83" s="4"/>
      <c r="O83" s="4"/>
      <c r="P83" s="4"/>
    </row>
    <row r="84" spans="2:16" ht="18" customHeight="1" x14ac:dyDescent="0.35">
      <c r="B84" s="77" t="s">
        <v>93</v>
      </c>
      <c r="C84" s="100">
        <f t="shared" ca="1" si="24"/>
        <v>5.783923279345947</v>
      </c>
      <c r="D84" s="100">
        <f t="shared" ca="1" si="29"/>
        <v>8.3221917688431055E-2</v>
      </c>
      <c r="E84" s="100">
        <f t="shared" ca="1" si="19"/>
        <v>5.700701361657516</v>
      </c>
      <c r="F84" s="100">
        <f t="shared" ca="1" si="28"/>
        <v>4.0674712270220605E-2</v>
      </c>
      <c r="G84" s="4"/>
      <c r="H84" s="4"/>
      <c r="I84" s="4"/>
      <c r="J84" s="4"/>
      <c r="K84" s="4"/>
      <c r="L84" s="4"/>
      <c r="M84" s="4"/>
      <c r="N84" s="4"/>
      <c r="O84" s="4"/>
      <c r="P84" s="4"/>
    </row>
    <row r="85" spans="2:16" ht="18" customHeight="1" x14ac:dyDescent="0.35">
      <c r="B85" s="77" t="s">
        <v>94</v>
      </c>
      <c r="C85" s="100">
        <f t="shared" ca="1" si="24"/>
        <v>5.700701361657516</v>
      </c>
      <c r="D85" s="100">
        <f t="shared" ca="1" si="29"/>
        <v>8.3221917688431055E-2</v>
      </c>
      <c r="E85" s="100">
        <f t="shared" ca="1" si="19"/>
        <v>5.6174794439690849</v>
      </c>
      <c r="F85" s="100">
        <f t="shared" ca="1" si="28"/>
        <v>4.0085223686594208E-2</v>
      </c>
      <c r="G85" s="4"/>
      <c r="H85" s="4"/>
      <c r="I85" s="4"/>
      <c r="J85" s="4"/>
      <c r="K85" s="4"/>
      <c r="L85" s="4"/>
      <c r="M85" s="4"/>
      <c r="N85" s="4"/>
      <c r="O85" s="4"/>
      <c r="P85" s="4"/>
    </row>
    <row r="86" spans="2:16" ht="18" customHeight="1" x14ac:dyDescent="0.35">
      <c r="B86" s="77" t="s">
        <v>95</v>
      </c>
      <c r="C86" s="100">
        <f t="shared" ca="1" si="24"/>
        <v>5.6174794439690849</v>
      </c>
      <c r="D86" s="100">
        <f t="shared" ca="1" si="29"/>
        <v>8.3221917688431055E-2</v>
      </c>
      <c r="E86" s="100">
        <f t="shared" ca="1" si="19"/>
        <v>5.5342575262806539</v>
      </c>
      <c r="F86" s="100">
        <f t="shared" ca="1" si="28"/>
        <v>3.9495735102967833E-2</v>
      </c>
      <c r="G86" s="4"/>
      <c r="H86" s="4"/>
      <c r="I86" s="4"/>
      <c r="J86" s="4"/>
      <c r="K86" s="4"/>
      <c r="L86" s="4"/>
      <c r="M86" s="4"/>
      <c r="N86" s="4"/>
      <c r="O86" s="4"/>
      <c r="P86" s="4"/>
    </row>
    <row r="87" spans="2:16" ht="18" customHeight="1" x14ac:dyDescent="0.35">
      <c r="B87" s="77" t="s">
        <v>96</v>
      </c>
      <c r="C87" s="100">
        <f t="shared" ca="1" si="24"/>
        <v>5.5342575262806539</v>
      </c>
      <c r="D87" s="100">
        <f t="shared" ca="1" si="29"/>
        <v>8.3221917688431055E-2</v>
      </c>
      <c r="E87" s="100">
        <f t="shared" ca="1" si="19"/>
        <v>5.4510356085922229</v>
      </c>
      <c r="F87" s="100">
        <f t="shared" ca="1" si="28"/>
        <v>3.8906246519341436E-2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5.4510356085922229</v>
      </c>
      <c r="D89" s="102">
        <f ca="1">$I$88*$C$20/12</f>
        <v>0.10402739711053881</v>
      </c>
      <c r="E89" s="102">
        <f t="shared" ca="1" si="19"/>
        <v>5.3470082114816844</v>
      </c>
      <c r="F89" s="102">
        <f t="shared" ref="F89:F100" ca="1" si="30">AVERAGE(C89,E89)*$C$21/12</f>
        <v>3.8243071862761761E-2</v>
      </c>
      <c r="G89" s="4"/>
      <c r="H89" s="4"/>
      <c r="I89" s="4"/>
      <c r="J89" s="4"/>
      <c r="K89" s="4"/>
      <c r="L89" s="4"/>
      <c r="M89" s="4"/>
      <c r="N89" s="4"/>
      <c r="O89" s="4"/>
      <c r="P89" s="4"/>
    </row>
    <row r="90" spans="2:16" ht="18" customHeight="1" x14ac:dyDescent="0.35">
      <c r="B90" s="78" t="s">
        <v>86</v>
      </c>
      <c r="C90" s="102">
        <f t="shared" ca="1" si="24"/>
        <v>5.3470082114816844</v>
      </c>
      <c r="D90" s="102">
        <f t="shared" ref="D90:D100" ca="1" si="31">$I$88*$C$20/12</f>
        <v>0.10402739711053881</v>
      </c>
      <c r="E90" s="102">
        <f t="shared" ca="1" si="19"/>
        <v>5.2429808143711458</v>
      </c>
      <c r="F90" s="102">
        <f t="shared" ca="1" si="30"/>
        <v>3.750621113322878E-2</v>
      </c>
      <c r="G90" s="4"/>
      <c r="H90" s="4"/>
      <c r="I90" s="4"/>
      <c r="J90" s="4"/>
      <c r="K90" s="4"/>
      <c r="L90" s="4"/>
      <c r="M90" s="4"/>
      <c r="N90" s="4"/>
      <c r="O90" s="4"/>
      <c r="P90" s="4"/>
    </row>
    <row r="91" spans="2:16" ht="18" customHeight="1" x14ac:dyDescent="0.35">
      <c r="B91" s="78" t="s">
        <v>87</v>
      </c>
      <c r="C91" s="102">
        <f t="shared" ca="1" si="24"/>
        <v>5.2429808143711458</v>
      </c>
      <c r="D91" s="102">
        <f t="shared" ca="1" si="31"/>
        <v>0.10402739711053881</v>
      </c>
      <c r="E91" s="102">
        <f t="shared" ca="1" si="19"/>
        <v>5.1389534172606073</v>
      </c>
      <c r="F91" s="102">
        <f t="shared" ca="1" si="30"/>
        <v>3.6769350403695798E-2</v>
      </c>
      <c r="G91" s="4"/>
      <c r="H91" s="4"/>
      <c r="I91" s="4"/>
      <c r="J91" s="4"/>
      <c r="K91" s="4"/>
      <c r="L91" s="4"/>
      <c r="M91" s="4"/>
      <c r="N91" s="4"/>
      <c r="O91" s="4"/>
      <c r="P91" s="4"/>
    </row>
    <row r="92" spans="2:16" ht="18" customHeight="1" x14ac:dyDescent="0.35">
      <c r="B92" s="78" t="s">
        <v>88</v>
      </c>
      <c r="C92" s="102">
        <f t="shared" ca="1" si="24"/>
        <v>5.1389534172606073</v>
      </c>
      <c r="D92" s="102">
        <f t="shared" ca="1" si="31"/>
        <v>0.10402739711053881</v>
      </c>
      <c r="E92" s="102">
        <f t="shared" ca="1" si="19"/>
        <v>5.0349260201500687</v>
      </c>
      <c r="F92" s="102">
        <f t="shared" ca="1" si="30"/>
        <v>3.6032489674162817E-2</v>
      </c>
      <c r="G92" s="4"/>
      <c r="H92" s="4"/>
      <c r="I92" s="4"/>
      <c r="J92" s="4"/>
      <c r="K92" s="4"/>
      <c r="L92" s="4"/>
      <c r="M92" s="4"/>
      <c r="N92" s="4"/>
      <c r="O92" s="4"/>
      <c r="P92" s="4"/>
    </row>
    <row r="93" spans="2:16" ht="18" customHeight="1" x14ac:dyDescent="0.35">
      <c r="B93" s="78" t="s">
        <v>89</v>
      </c>
      <c r="C93" s="102">
        <f t="shared" ca="1" si="24"/>
        <v>5.0349260201500687</v>
      </c>
      <c r="D93" s="102">
        <f t="shared" ca="1" si="31"/>
        <v>0.10402739711053881</v>
      </c>
      <c r="E93" s="102">
        <f t="shared" ca="1" si="19"/>
        <v>4.9308986230395302</v>
      </c>
      <c r="F93" s="102">
        <f t="shared" ca="1" si="30"/>
        <v>3.5295628944629835E-2</v>
      </c>
      <c r="G93" s="4"/>
      <c r="H93" s="4"/>
      <c r="I93" s="4"/>
      <c r="J93" s="4"/>
      <c r="K93" s="4"/>
      <c r="L93" s="4"/>
      <c r="M93" s="4"/>
      <c r="N93" s="4"/>
      <c r="O93" s="4"/>
      <c r="P93" s="4"/>
    </row>
    <row r="94" spans="2:16" ht="18" customHeight="1" x14ac:dyDescent="0.35">
      <c r="B94" s="78" t="s">
        <v>90</v>
      </c>
      <c r="C94" s="102">
        <f t="shared" ca="1" si="24"/>
        <v>4.9308986230395302</v>
      </c>
      <c r="D94" s="102">
        <f t="shared" ca="1" si="31"/>
        <v>0.10402739711053881</v>
      </c>
      <c r="E94" s="102">
        <f t="shared" ca="1" si="19"/>
        <v>4.8268712259289916</v>
      </c>
      <c r="F94" s="102">
        <f t="shared" ca="1" si="30"/>
        <v>3.4558768215096854E-2</v>
      </c>
      <c r="G94" s="4"/>
      <c r="H94" s="4"/>
      <c r="I94" s="4"/>
      <c r="J94" s="4"/>
      <c r="K94" s="4"/>
      <c r="L94" s="4"/>
      <c r="M94" s="4"/>
      <c r="N94" s="4"/>
      <c r="O94" s="4"/>
      <c r="P94" s="4"/>
    </row>
    <row r="95" spans="2:16" ht="18" customHeight="1" x14ac:dyDescent="0.35">
      <c r="B95" s="78" t="s">
        <v>91</v>
      </c>
      <c r="C95" s="102">
        <f t="shared" ca="1" si="24"/>
        <v>4.8268712259289916</v>
      </c>
      <c r="D95" s="102">
        <f t="shared" ca="1" si="31"/>
        <v>0.10402739711053881</v>
      </c>
      <c r="E95" s="102">
        <f t="shared" ca="1" si="19"/>
        <v>4.7228438288184531</v>
      </c>
      <c r="F95" s="102">
        <f t="shared" ca="1" si="30"/>
        <v>3.3821907485563872E-2</v>
      </c>
      <c r="G95" s="4"/>
      <c r="H95" s="4"/>
      <c r="I95" s="4"/>
      <c r="J95" s="4"/>
      <c r="K95" s="4"/>
      <c r="L95" s="4"/>
      <c r="M95" s="4"/>
      <c r="N95" s="4"/>
      <c r="O95" s="4"/>
      <c r="P95" s="4"/>
    </row>
    <row r="96" spans="2:16" ht="18" customHeight="1" x14ac:dyDescent="0.35">
      <c r="B96" s="78" t="s">
        <v>92</v>
      </c>
      <c r="C96" s="102">
        <f t="shared" ca="1" si="24"/>
        <v>4.7228438288184531</v>
      </c>
      <c r="D96" s="102">
        <f t="shared" ca="1" si="31"/>
        <v>0.10402739711053881</v>
      </c>
      <c r="E96" s="102">
        <f t="shared" ca="1" si="19"/>
        <v>4.6188164317079146</v>
      </c>
      <c r="F96" s="102">
        <f t="shared" ca="1" si="30"/>
        <v>3.3085046756030891E-2</v>
      </c>
      <c r="G96" s="4"/>
      <c r="H96" s="4"/>
      <c r="I96" s="4"/>
      <c r="J96" s="4"/>
      <c r="K96" s="4"/>
      <c r="L96" s="4"/>
      <c r="M96" s="4"/>
      <c r="N96" s="4"/>
      <c r="O96" s="4"/>
      <c r="P96" s="4"/>
    </row>
    <row r="97" spans="2:16" ht="18" customHeight="1" x14ac:dyDescent="0.35">
      <c r="B97" s="78" t="s">
        <v>93</v>
      </c>
      <c r="C97" s="102">
        <f t="shared" ca="1" si="24"/>
        <v>4.6188164317079146</v>
      </c>
      <c r="D97" s="102">
        <f t="shared" ca="1" si="31"/>
        <v>0.10402739711053881</v>
      </c>
      <c r="E97" s="102">
        <f t="shared" ca="1" si="19"/>
        <v>4.514789034597376</v>
      </c>
      <c r="F97" s="102">
        <f t="shared" ca="1" si="30"/>
        <v>3.2348186026497909E-2</v>
      </c>
      <c r="G97" s="4"/>
      <c r="H97" s="4"/>
      <c r="I97" s="4"/>
      <c r="J97" s="4"/>
      <c r="K97" s="4"/>
      <c r="L97" s="4"/>
      <c r="M97" s="4"/>
      <c r="N97" s="4"/>
      <c r="O97" s="4"/>
      <c r="P97" s="4"/>
    </row>
    <row r="98" spans="2:16" ht="18" customHeight="1" x14ac:dyDescent="0.35">
      <c r="B98" s="78" t="s">
        <v>94</v>
      </c>
      <c r="C98" s="102">
        <f t="shared" ca="1" si="24"/>
        <v>4.514789034597376</v>
      </c>
      <c r="D98" s="102">
        <f t="shared" ca="1" si="31"/>
        <v>0.10402739711053881</v>
      </c>
      <c r="E98" s="102">
        <f t="shared" ca="1" si="19"/>
        <v>4.4107616374868375</v>
      </c>
      <c r="F98" s="102">
        <f t="shared" ca="1" si="30"/>
        <v>3.1611325296964927E-2</v>
      </c>
      <c r="G98" s="4"/>
      <c r="H98" s="4"/>
      <c r="I98" s="4"/>
      <c r="J98" s="4"/>
      <c r="K98" s="4"/>
      <c r="L98" s="4"/>
      <c r="M98" s="4"/>
      <c r="N98" s="4"/>
      <c r="O98" s="4"/>
      <c r="P98" s="4"/>
    </row>
    <row r="99" spans="2:16" ht="18" customHeight="1" x14ac:dyDescent="0.35">
      <c r="B99" s="78" t="s">
        <v>95</v>
      </c>
      <c r="C99" s="102">
        <f t="shared" ca="1" si="24"/>
        <v>4.4107616374868375</v>
      </c>
      <c r="D99" s="102">
        <f t="shared" ca="1" si="31"/>
        <v>0.10402739711053881</v>
      </c>
      <c r="E99" s="102">
        <f t="shared" ca="1" si="19"/>
        <v>4.3067342403762989</v>
      </c>
      <c r="F99" s="102">
        <f t="shared" ca="1" si="30"/>
        <v>3.0874464567431942E-2</v>
      </c>
      <c r="G99" s="4"/>
      <c r="H99" s="4"/>
      <c r="I99" s="4"/>
      <c r="J99" s="4"/>
      <c r="K99" s="4"/>
      <c r="L99" s="4"/>
      <c r="M99" s="4"/>
      <c r="N99" s="4"/>
      <c r="O99" s="4"/>
      <c r="P99" s="4"/>
    </row>
    <row r="100" spans="2:16" ht="18" customHeight="1" x14ac:dyDescent="0.35">
      <c r="B100" s="78" t="s">
        <v>96</v>
      </c>
      <c r="C100" s="102">
        <f t="shared" ca="1" si="24"/>
        <v>4.3067342403762989</v>
      </c>
      <c r="D100" s="102">
        <f t="shared" ca="1" si="31"/>
        <v>0.10402739711053881</v>
      </c>
      <c r="E100" s="102">
        <f t="shared" ca="1" si="19"/>
        <v>4.2027068432657604</v>
      </c>
      <c r="F100" s="102">
        <f t="shared" ca="1" si="30"/>
        <v>3.0137603837898961E-2</v>
      </c>
      <c r="G100" s="4"/>
      <c r="H100" s="4"/>
      <c r="I100" s="4"/>
      <c r="J100" s="4"/>
      <c r="K100" s="4"/>
      <c r="L100" s="4"/>
      <c r="M100" s="4"/>
      <c r="N100" s="4"/>
      <c r="O100" s="4"/>
      <c r="P100" s="4"/>
    </row>
    <row r="101" spans="2:16" ht="18" customHeight="1" x14ac:dyDescent="0.35">
      <c r="B101" s="254" t="s">
        <v>104</v>
      </c>
      <c r="C101" s="255"/>
      <c r="D101" s="254"/>
      <c r="E101" s="255"/>
      <c r="F101" s="255"/>
      <c r="G101" s="4"/>
      <c r="H101" s="4"/>
      <c r="I101" s="91">
        <v>0.15</v>
      </c>
      <c r="J101" s="4"/>
      <c r="K101" s="4"/>
      <c r="L101" s="4"/>
      <c r="M101" s="4"/>
      <c r="N101" s="4"/>
      <c r="O101" s="4"/>
      <c r="P101" s="4"/>
    </row>
    <row r="102" spans="2:16" ht="18" customHeight="1" x14ac:dyDescent="0.35">
      <c r="B102" s="256" t="s">
        <v>85</v>
      </c>
      <c r="C102" s="257">
        <f ca="1">E100</f>
        <v>4.2027068432657604</v>
      </c>
      <c r="D102" s="257">
        <f ca="1">$I$101*$C$20/12</f>
        <v>0.10402739711053881</v>
      </c>
      <c r="E102" s="257">
        <f t="shared" ref="E102:E113" ca="1" si="32">C102-D102</f>
        <v>4.0986794461552218</v>
      </c>
      <c r="F102" s="257">
        <f t="shared" ref="F102:F113" ca="1" si="33">AVERAGE(C102,E102)*$C$21/12</f>
        <v>2.9400743108365979E-2</v>
      </c>
      <c r="G102" s="4"/>
      <c r="H102" s="4"/>
      <c r="I102" s="4"/>
      <c r="J102" s="4"/>
      <c r="K102" s="4"/>
      <c r="L102" s="4"/>
      <c r="M102" s="4"/>
      <c r="N102" s="4"/>
      <c r="O102" s="4"/>
      <c r="P102" s="4"/>
    </row>
    <row r="103" spans="2:16" ht="18" customHeight="1" x14ac:dyDescent="0.35">
      <c r="B103" s="256" t="s">
        <v>86</v>
      </c>
      <c r="C103" s="257">
        <f t="shared" ca="1" si="24"/>
        <v>4.0986794461552218</v>
      </c>
      <c r="D103" s="257">
        <f t="shared" ref="D103:D113" ca="1" si="34">$I$101*$C$20/12</f>
        <v>0.10402739711053881</v>
      </c>
      <c r="E103" s="257">
        <f t="shared" ca="1" si="32"/>
        <v>3.9946520490446829</v>
      </c>
      <c r="F103" s="257">
        <f t="shared" ca="1" si="33"/>
        <v>2.8663882378832998E-2</v>
      </c>
      <c r="G103" s="4"/>
      <c r="H103" s="4"/>
      <c r="I103" s="4"/>
      <c r="J103" s="4"/>
      <c r="K103" s="4"/>
      <c r="L103" s="4"/>
      <c r="M103" s="4"/>
      <c r="N103" s="4"/>
      <c r="O103" s="4"/>
      <c r="P103" s="4"/>
    </row>
    <row r="104" spans="2:16" ht="18" customHeight="1" x14ac:dyDescent="0.35">
      <c r="B104" s="256" t="s">
        <v>87</v>
      </c>
      <c r="C104" s="257">
        <f t="shared" ca="1" si="24"/>
        <v>3.9946520490446829</v>
      </c>
      <c r="D104" s="257">
        <f t="shared" ca="1" si="34"/>
        <v>0.10402739711053881</v>
      </c>
      <c r="E104" s="257">
        <f t="shared" ca="1" si="32"/>
        <v>3.8906246519341439</v>
      </c>
      <c r="F104" s="257">
        <f t="shared" ca="1" si="33"/>
        <v>2.7927021649300013E-2</v>
      </c>
      <c r="G104" s="4"/>
      <c r="H104" s="4"/>
      <c r="I104" s="4"/>
      <c r="J104" s="4"/>
      <c r="K104" s="4"/>
      <c r="L104" s="4"/>
      <c r="M104" s="4"/>
      <c r="N104" s="4"/>
      <c r="O104" s="4"/>
      <c r="P104" s="4"/>
    </row>
    <row r="105" spans="2:16" ht="18" customHeight="1" x14ac:dyDescent="0.35">
      <c r="B105" s="256" t="s">
        <v>88</v>
      </c>
      <c r="C105" s="257">
        <f t="shared" ca="1" si="24"/>
        <v>3.8906246519341439</v>
      </c>
      <c r="D105" s="257">
        <f t="shared" ca="1" si="34"/>
        <v>0.10402739711053881</v>
      </c>
      <c r="E105" s="257">
        <f t="shared" ca="1" si="32"/>
        <v>3.7865972548236049</v>
      </c>
      <c r="F105" s="257">
        <f t="shared" ca="1" si="33"/>
        <v>2.7190160919767031E-2</v>
      </c>
      <c r="G105" s="4"/>
      <c r="H105" s="4"/>
      <c r="I105" s="4"/>
      <c r="J105" s="4"/>
      <c r="K105" s="4"/>
      <c r="L105" s="4"/>
      <c r="M105" s="4"/>
      <c r="N105" s="4"/>
      <c r="O105" s="4"/>
      <c r="P105" s="4"/>
    </row>
    <row r="106" spans="2:16" ht="18" customHeight="1" x14ac:dyDescent="0.35">
      <c r="B106" s="256" t="s">
        <v>89</v>
      </c>
      <c r="C106" s="257">
        <f t="shared" ca="1" si="24"/>
        <v>3.7865972548236049</v>
      </c>
      <c r="D106" s="257">
        <f t="shared" ca="1" si="34"/>
        <v>0.10402739711053881</v>
      </c>
      <c r="E106" s="257">
        <f t="shared" ca="1" si="32"/>
        <v>3.6825698577130659</v>
      </c>
      <c r="F106" s="257">
        <f t="shared" ca="1" si="33"/>
        <v>2.6453300190234039E-2</v>
      </c>
      <c r="G106" s="4"/>
      <c r="H106" s="4"/>
      <c r="I106" s="4"/>
      <c r="J106" s="4"/>
      <c r="K106" s="4"/>
      <c r="L106" s="4"/>
      <c r="M106" s="4"/>
      <c r="N106" s="4"/>
      <c r="O106" s="4"/>
      <c r="P106" s="4"/>
    </row>
    <row r="107" spans="2:16" ht="18" customHeight="1" x14ac:dyDescent="0.35">
      <c r="B107" s="256" t="s">
        <v>90</v>
      </c>
      <c r="C107" s="257">
        <f t="shared" ca="1" si="24"/>
        <v>3.6825698577130659</v>
      </c>
      <c r="D107" s="257">
        <f t="shared" ca="1" si="34"/>
        <v>0.10402739711053881</v>
      </c>
      <c r="E107" s="257">
        <f t="shared" ca="1" si="32"/>
        <v>3.5785424606025269</v>
      </c>
      <c r="F107" s="257">
        <f t="shared" ca="1" si="33"/>
        <v>2.5716439460701058E-2</v>
      </c>
      <c r="G107" s="4"/>
      <c r="H107" s="4"/>
      <c r="I107" s="4"/>
      <c r="J107" s="4"/>
      <c r="K107" s="4"/>
      <c r="L107" s="4"/>
      <c r="M107" s="4"/>
      <c r="N107" s="4"/>
      <c r="O107" s="4"/>
      <c r="P107" s="4"/>
    </row>
    <row r="108" spans="2:16" ht="18" customHeight="1" x14ac:dyDescent="0.35">
      <c r="B108" s="256" t="s">
        <v>91</v>
      </c>
      <c r="C108" s="257">
        <f t="shared" ca="1" si="24"/>
        <v>3.5785424606025269</v>
      </c>
      <c r="D108" s="257">
        <f t="shared" ca="1" si="34"/>
        <v>0.10402739711053881</v>
      </c>
      <c r="E108" s="257">
        <f t="shared" ca="1" si="32"/>
        <v>3.4745150634919879</v>
      </c>
      <c r="F108" s="257">
        <f t="shared" ca="1" si="33"/>
        <v>2.4979578731168073E-2</v>
      </c>
      <c r="G108" s="4"/>
      <c r="H108" s="4"/>
      <c r="I108" s="4"/>
      <c r="J108" s="4"/>
      <c r="K108" s="4"/>
      <c r="L108" s="4"/>
      <c r="M108" s="4"/>
      <c r="N108" s="4"/>
      <c r="O108" s="4"/>
      <c r="P108" s="4"/>
    </row>
    <row r="109" spans="2:16" ht="18" customHeight="1" x14ac:dyDescent="0.35">
      <c r="B109" s="256" t="s">
        <v>92</v>
      </c>
      <c r="C109" s="257">
        <f t="shared" ca="1" si="24"/>
        <v>3.4745150634919879</v>
      </c>
      <c r="D109" s="257">
        <f t="shared" ca="1" si="34"/>
        <v>0.10402739711053881</v>
      </c>
      <c r="E109" s="257">
        <f t="shared" ca="1" si="32"/>
        <v>3.3704876663814489</v>
      </c>
      <c r="F109" s="257">
        <f t="shared" ca="1" si="33"/>
        <v>2.4242718001635091E-2</v>
      </c>
      <c r="G109" s="4"/>
      <c r="H109" s="4"/>
      <c r="I109" s="4"/>
      <c r="J109" s="4"/>
      <c r="K109" s="4"/>
      <c r="L109" s="4"/>
      <c r="M109" s="4"/>
      <c r="N109" s="4"/>
      <c r="O109" s="4"/>
      <c r="P109" s="4"/>
    </row>
    <row r="110" spans="2:16" ht="18" customHeight="1" x14ac:dyDescent="0.35">
      <c r="B110" s="256" t="s">
        <v>93</v>
      </c>
      <c r="C110" s="257">
        <f t="shared" ca="1" si="24"/>
        <v>3.3704876663814489</v>
      </c>
      <c r="D110" s="257">
        <f t="shared" ca="1" si="34"/>
        <v>0.10402739711053881</v>
      </c>
      <c r="E110" s="257">
        <f t="shared" ca="1" si="32"/>
        <v>3.2664602692709099</v>
      </c>
      <c r="F110" s="257">
        <f t="shared" ca="1" si="33"/>
        <v>2.3505857272102106E-2</v>
      </c>
      <c r="G110" s="4"/>
      <c r="H110" s="4"/>
      <c r="I110" s="4"/>
      <c r="J110" s="4"/>
      <c r="K110" s="4"/>
      <c r="L110" s="4"/>
      <c r="M110" s="4"/>
      <c r="N110" s="4"/>
      <c r="O110" s="4"/>
      <c r="P110" s="4"/>
    </row>
    <row r="111" spans="2:16" ht="18" customHeight="1" x14ac:dyDescent="0.35">
      <c r="B111" s="256" t="s">
        <v>94</v>
      </c>
      <c r="C111" s="257">
        <f t="shared" ca="1" si="24"/>
        <v>3.2664602692709099</v>
      </c>
      <c r="D111" s="257">
        <f t="shared" ca="1" si="34"/>
        <v>0.10402739711053881</v>
      </c>
      <c r="E111" s="257">
        <f t="shared" ca="1" si="32"/>
        <v>3.1624328721603709</v>
      </c>
      <c r="F111" s="257">
        <f t="shared" ca="1" si="33"/>
        <v>2.2768996542569125E-2</v>
      </c>
      <c r="G111" s="4"/>
      <c r="H111" s="4"/>
      <c r="I111" s="4"/>
      <c r="J111" s="4"/>
      <c r="K111" s="4"/>
      <c r="L111" s="4"/>
      <c r="M111" s="4"/>
      <c r="N111" s="4"/>
      <c r="O111" s="4"/>
      <c r="P111" s="4"/>
    </row>
    <row r="112" spans="2:16" ht="18" customHeight="1" x14ac:dyDescent="0.35">
      <c r="B112" s="256" t="s">
        <v>95</v>
      </c>
      <c r="C112" s="257">
        <f t="shared" ca="1" si="24"/>
        <v>3.1624328721603709</v>
      </c>
      <c r="D112" s="257">
        <f t="shared" ca="1" si="34"/>
        <v>0.10402739711053881</v>
      </c>
      <c r="E112" s="257">
        <f t="shared" ca="1" si="32"/>
        <v>3.058405475049832</v>
      </c>
      <c r="F112" s="257">
        <f t="shared" ca="1" si="33"/>
        <v>2.2032135813036136E-2</v>
      </c>
      <c r="G112" s="4"/>
      <c r="H112" s="4"/>
      <c r="I112" s="4"/>
      <c r="J112" s="4"/>
      <c r="K112" s="4"/>
      <c r="L112" s="4"/>
      <c r="M112" s="4"/>
      <c r="N112" s="4"/>
      <c r="O112" s="4"/>
      <c r="P112" s="4"/>
    </row>
    <row r="113" spans="2:16" ht="18" customHeight="1" x14ac:dyDescent="0.35">
      <c r="B113" s="256" t="s">
        <v>96</v>
      </c>
      <c r="C113" s="257">
        <f t="shared" ca="1" si="24"/>
        <v>3.058405475049832</v>
      </c>
      <c r="D113" s="257">
        <f t="shared" ca="1" si="34"/>
        <v>0.10402739711053881</v>
      </c>
      <c r="E113" s="257">
        <f t="shared" ca="1" si="32"/>
        <v>2.954378077939293</v>
      </c>
      <c r="F113" s="257">
        <f t="shared" ca="1" si="33"/>
        <v>2.1295275083503155E-2</v>
      </c>
      <c r="G113" s="4"/>
      <c r="H113" s="4"/>
      <c r="I113" s="4"/>
      <c r="J113" s="4"/>
      <c r="K113" s="4"/>
      <c r="L113" s="4"/>
      <c r="M113" s="4"/>
      <c r="N113" s="4"/>
      <c r="O113" s="4"/>
      <c r="P113" s="4"/>
    </row>
    <row r="114" spans="2:16" ht="18" customHeight="1" x14ac:dyDescent="0.35">
      <c r="B114" s="262" t="s">
        <v>105</v>
      </c>
      <c r="C114" s="263"/>
      <c r="D114" s="262"/>
      <c r="E114" s="263"/>
      <c r="F114" s="263"/>
      <c r="G114" s="4"/>
      <c r="H114" s="4"/>
      <c r="I114" s="91">
        <v>0.2</v>
      </c>
      <c r="J114" s="4"/>
      <c r="K114" s="4"/>
      <c r="L114" s="4"/>
      <c r="M114" s="4"/>
      <c r="N114" s="4"/>
      <c r="O114" s="4"/>
      <c r="P114" s="4"/>
    </row>
    <row r="115" spans="2:16" ht="18" customHeight="1" x14ac:dyDescent="0.35">
      <c r="B115" s="264" t="s">
        <v>85</v>
      </c>
      <c r="C115" s="265">
        <f ca="1">E113</f>
        <v>2.954378077939293</v>
      </c>
      <c r="D115" s="265">
        <f ca="1">$I$114*$C$20/12</f>
        <v>0.1387031961473851</v>
      </c>
      <c r="E115" s="265">
        <f t="shared" ref="E115:E126" ca="1" si="35">C115-D115</f>
        <v>2.8156748817919079</v>
      </c>
      <c r="F115" s="265">
        <f t="shared" ref="F115:F126" ca="1" si="36">AVERAGE(C115,E115)*$C$21/12</f>
        <v>2.0435604232381336E-2</v>
      </c>
      <c r="G115" s="4"/>
      <c r="H115" s="4"/>
      <c r="I115" s="4"/>
      <c r="J115" s="4"/>
      <c r="K115" s="4"/>
      <c r="L115" s="4"/>
      <c r="M115" s="4"/>
      <c r="N115" s="4"/>
      <c r="O115" s="4"/>
      <c r="P115" s="4"/>
    </row>
    <row r="116" spans="2:16" ht="18" customHeight="1" x14ac:dyDescent="0.35">
      <c r="B116" s="264" t="s">
        <v>86</v>
      </c>
      <c r="C116" s="265">
        <f t="shared" ref="C116:C126" ca="1" si="37">E115</f>
        <v>2.8156748817919079</v>
      </c>
      <c r="D116" s="265">
        <f t="shared" ref="D116:D126" ca="1" si="38">$I$114*$C$20/12</f>
        <v>0.1387031961473851</v>
      </c>
      <c r="E116" s="265">
        <f t="shared" ca="1" si="35"/>
        <v>2.6769716856445229</v>
      </c>
      <c r="F116" s="265">
        <f t="shared" ca="1" si="36"/>
        <v>1.9453123259670694E-2</v>
      </c>
      <c r="G116" s="4"/>
      <c r="H116" s="4"/>
      <c r="I116" s="4"/>
      <c r="J116" s="4"/>
      <c r="K116" s="4"/>
      <c r="L116" s="4"/>
      <c r="M116" s="4"/>
      <c r="N116" s="4"/>
      <c r="O116" s="4"/>
      <c r="P116" s="4"/>
    </row>
    <row r="117" spans="2:16" ht="18" customHeight="1" x14ac:dyDescent="0.35">
      <c r="B117" s="264" t="s">
        <v>87</v>
      </c>
      <c r="C117" s="265">
        <f t="shared" ca="1" si="37"/>
        <v>2.6769716856445229</v>
      </c>
      <c r="D117" s="265">
        <f t="shared" ca="1" si="38"/>
        <v>0.1387031961473851</v>
      </c>
      <c r="E117" s="265">
        <f t="shared" ca="1" si="35"/>
        <v>2.5382684894971379</v>
      </c>
      <c r="F117" s="265">
        <f t="shared" ca="1" si="36"/>
        <v>1.8470642286960052E-2</v>
      </c>
      <c r="G117" s="4"/>
      <c r="H117" s="4"/>
      <c r="I117" s="4"/>
      <c r="J117" s="4"/>
      <c r="K117" s="4"/>
      <c r="L117" s="4"/>
      <c r="M117" s="4"/>
      <c r="N117" s="4"/>
      <c r="O117" s="4"/>
      <c r="P117" s="4"/>
    </row>
    <row r="118" spans="2:16" ht="18" customHeight="1" x14ac:dyDescent="0.35">
      <c r="B118" s="264" t="s">
        <v>88</v>
      </c>
      <c r="C118" s="265">
        <f t="shared" ca="1" si="37"/>
        <v>2.5382684894971379</v>
      </c>
      <c r="D118" s="265">
        <f t="shared" ca="1" si="38"/>
        <v>0.1387031961473851</v>
      </c>
      <c r="E118" s="265">
        <f t="shared" ca="1" si="35"/>
        <v>2.3995652933497529</v>
      </c>
      <c r="F118" s="265">
        <f t="shared" ca="1" si="36"/>
        <v>1.7488161314249406E-2</v>
      </c>
      <c r="G118" s="4"/>
      <c r="H118" s="4"/>
      <c r="I118" s="4"/>
      <c r="J118" s="4"/>
      <c r="K118" s="4"/>
      <c r="L118" s="4"/>
      <c r="M118" s="4"/>
      <c r="N118" s="4"/>
      <c r="O118" s="4"/>
      <c r="P118" s="4"/>
    </row>
    <row r="119" spans="2:16" ht="18" customHeight="1" x14ac:dyDescent="0.35">
      <c r="B119" s="264" t="s">
        <v>89</v>
      </c>
      <c r="C119" s="265">
        <f t="shared" ca="1" si="37"/>
        <v>2.3995652933497529</v>
      </c>
      <c r="D119" s="265">
        <f t="shared" ca="1" si="38"/>
        <v>0.1387031961473851</v>
      </c>
      <c r="E119" s="265">
        <f t="shared" ca="1" si="35"/>
        <v>2.2608620972023679</v>
      </c>
      <c r="F119" s="265">
        <f t="shared" ca="1" si="36"/>
        <v>1.6505680341538761E-2</v>
      </c>
      <c r="G119" s="4"/>
      <c r="H119" s="4"/>
      <c r="I119" s="4"/>
      <c r="J119" s="4"/>
      <c r="K119" s="4"/>
      <c r="L119" s="4"/>
      <c r="M119" s="4"/>
      <c r="N119" s="4"/>
      <c r="O119" s="4"/>
      <c r="P119" s="4"/>
    </row>
    <row r="120" spans="2:16" ht="18" customHeight="1" x14ac:dyDescent="0.35">
      <c r="B120" s="264" t="s">
        <v>90</v>
      </c>
      <c r="C120" s="265">
        <f t="shared" ca="1" si="37"/>
        <v>2.2608620972023679</v>
      </c>
      <c r="D120" s="265">
        <f t="shared" ca="1" si="38"/>
        <v>0.1387031961473851</v>
      </c>
      <c r="E120" s="265">
        <f t="shared" ca="1" si="35"/>
        <v>2.1221589010549828</v>
      </c>
      <c r="F120" s="265">
        <f t="shared" ca="1" si="36"/>
        <v>1.5523199368828117E-2</v>
      </c>
      <c r="G120" s="4"/>
      <c r="H120" s="4"/>
      <c r="I120" s="4"/>
      <c r="J120" s="4"/>
      <c r="K120" s="4"/>
      <c r="L120" s="4"/>
      <c r="M120" s="4"/>
      <c r="N120" s="4"/>
      <c r="O120" s="4"/>
      <c r="P120" s="4"/>
    </row>
    <row r="121" spans="2:16" ht="18" customHeight="1" x14ac:dyDescent="0.35">
      <c r="B121" s="264" t="s">
        <v>91</v>
      </c>
      <c r="C121" s="265">
        <f t="shared" ca="1" si="37"/>
        <v>2.1221589010549828</v>
      </c>
      <c r="D121" s="265">
        <f t="shared" ca="1" si="38"/>
        <v>0.1387031961473851</v>
      </c>
      <c r="E121" s="265">
        <f t="shared" ca="1" si="35"/>
        <v>1.9834557049075978</v>
      </c>
      <c r="F121" s="265">
        <f t="shared" ca="1" si="36"/>
        <v>1.4540718396117473E-2</v>
      </c>
      <c r="G121" s="4"/>
      <c r="H121" s="4"/>
      <c r="I121" s="4"/>
      <c r="J121" s="4"/>
      <c r="K121" s="4"/>
      <c r="L121" s="4"/>
      <c r="M121" s="4"/>
      <c r="N121" s="4"/>
      <c r="O121" s="4"/>
      <c r="P121" s="4"/>
    </row>
    <row r="122" spans="2:16" ht="18" customHeight="1" x14ac:dyDescent="0.35">
      <c r="B122" s="264" t="s">
        <v>92</v>
      </c>
      <c r="C122" s="265">
        <f t="shared" ca="1" si="37"/>
        <v>1.9834557049075978</v>
      </c>
      <c r="D122" s="265">
        <f t="shared" ca="1" si="38"/>
        <v>0.1387031961473851</v>
      </c>
      <c r="E122" s="265">
        <f t="shared" ca="1" si="35"/>
        <v>1.8447525087602128</v>
      </c>
      <c r="F122" s="265">
        <f t="shared" ca="1" si="36"/>
        <v>1.3558237423406831E-2</v>
      </c>
      <c r="G122" s="4"/>
      <c r="H122" s="4"/>
      <c r="I122" s="4"/>
      <c r="J122" s="4"/>
      <c r="K122" s="4"/>
      <c r="L122" s="4"/>
      <c r="M122" s="4"/>
      <c r="N122" s="4"/>
      <c r="O122" s="4"/>
      <c r="P122" s="4"/>
    </row>
    <row r="123" spans="2:16" ht="18" customHeight="1" x14ac:dyDescent="0.35">
      <c r="B123" s="264" t="s">
        <v>93</v>
      </c>
      <c r="C123" s="265">
        <f t="shared" ca="1" si="37"/>
        <v>1.8447525087602128</v>
      </c>
      <c r="D123" s="265">
        <f t="shared" ca="1" si="38"/>
        <v>0.1387031961473851</v>
      </c>
      <c r="E123" s="265">
        <f t="shared" ca="1" si="35"/>
        <v>1.7060493126128278</v>
      </c>
      <c r="F123" s="265">
        <f t="shared" ca="1" si="36"/>
        <v>1.2575756450696187E-2</v>
      </c>
      <c r="G123" s="4"/>
      <c r="H123" s="4"/>
      <c r="I123" s="4"/>
      <c r="J123" s="4"/>
      <c r="K123" s="4"/>
      <c r="L123" s="4"/>
      <c r="M123" s="4"/>
      <c r="N123" s="4"/>
      <c r="O123" s="4"/>
      <c r="P123" s="4"/>
    </row>
    <row r="124" spans="2:16" ht="18" customHeight="1" x14ac:dyDescent="0.35">
      <c r="B124" s="264" t="s">
        <v>94</v>
      </c>
      <c r="C124" s="265">
        <f t="shared" ca="1" si="37"/>
        <v>1.7060493126128278</v>
      </c>
      <c r="D124" s="265">
        <f t="shared" ca="1" si="38"/>
        <v>0.1387031961473851</v>
      </c>
      <c r="E124" s="265">
        <f t="shared" ca="1" si="35"/>
        <v>1.5673461164654428</v>
      </c>
      <c r="F124" s="265">
        <f t="shared" ca="1" si="36"/>
        <v>1.1593275477985542E-2</v>
      </c>
      <c r="G124" s="4"/>
      <c r="H124" s="4"/>
      <c r="I124" s="4"/>
      <c r="J124" s="4"/>
      <c r="K124" s="4"/>
      <c r="L124" s="4"/>
      <c r="M124" s="4"/>
      <c r="N124" s="4"/>
      <c r="O124" s="4"/>
      <c r="P124" s="4"/>
    </row>
    <row r="125" spans="2:16" ht="18" customHeight="1" x14ac:dyDescent="0.35">
      <c r="B125" s="264" t="s">
        <v>95</v>
      </c>
      <c r="C125" s="265">
        <f t="shared" ca="1" si="37"/>
        <v>1.5673461164654428</v>
      </c>
      <c r="D125" s="265">
        <f t="shared" ca="1" si="38"/>
        <v>0.1387031961473851</v>
      </c>
      <c r="E125" s="265">
        <f t="shared" ca="1" si="35"/>
        <v>1.4286429203180577</v>
      </c>
      <c r="F125" s="265">
        <f t="shared" ca="1" si="36"/>
        <v>1.0610794505274898E-2</v>
      </c>
      <c r="G125" s="4"/>
      <c r="H125" s="4"/>
      <c r="I125" s="4"/>
      <c r="J125" s="4"/>
      <c r="K125" s="4"/>
      <c r="L125" s="4"/>
      <c r="M125" s="4"/>
      <c r="N125" s="4"/>
      <c r="O125" s="4"/>
      <c r="P125" s="4"/>
    </row>
    <row r="126" spans="2:16" ht="18" customHeight="1" x14ac:dyDescent="0.35">
      <c r="B126" s="264" t="s">
        <v>96</v>
      </c>
      <c r="C126" s="265">
        <f t="shared" ca="1" si="37"/>
        <v>1.4286429203180577</v>
      </c>
      <c r="D126" s="265">
        <f t="shared" ca="1" si="38"/>
        <v>0.1387031961473851</v>
      </c>
      <c r="E126" s="265">
        <f t="shared" ca="1" si="35"/>
        <v>1.2899397241706727</v>
      </c>
      <c r="F126" s="265">
        <f t="shared" ca="1" si="36"/>
        <v>9.6283135325642543E-3</v>
      </c>
      <c r="G126" s="4"/>
      <c r="H126" s="4"/>
      <c r="I126" s="4"/>
      <c r="J126" s="4"/>
      <c r="K126" s="4"/>
      <c r="L126" s="4"/>
      <c r="M126" s="4"/>
      <c r="N126" s="4"/>
      <c r="O126" s="4"/>
      <c r="P126" s="4"/>
    </row>
    <row r="127" spans="2:16" ht="18" customHeight="1" x14ac:dyDescent="0.35">
      <c r="B127" s="258" t="s">
        <v>441</v>
      </c>
      <c r="C127" s="259"/>
      <c r="D127" s="258"/>
      <c r="E127" s="259"/>
      <c r="F127" s="259"/>
      <c r="G127" s="4"/>
      <c r="H127" s="4"/>
      <c r="I127" s="91">
        <v>0.2</v>
      </c>
      <c r="J127" s="4"/>
      <c r="K127" s="4"/>
      <c r="L127" s="4"/>
      <c r="M127" s="4"/>
      <c r="N127" s="4"/>
      <c r="O127" s="4"/>
      <c r="P127" s="4"/>
    </row>
    <row r="128" spans="2:16" ht="18" customHeight="1" x14ac:dyDescent="0.35">
      <c r="B128" s="260" t="s">
        <v>85</v>
      </c>
      <c r="C128" s="261">
        <f ca="1">E126</f>
        <v>1.2899397241706727</v>
      </c>
      <c r="D128" s="261">
        <f ca="1">$I$127*$C$20/12</f>
        <v>0.1387031961473851</v>
      </c>
      <c r="E128" s="261">
        <f t="shared" ref="E128:E139" ca="1" si="39">C128-D128</f>
        <v>1.1512365280232877</v>
      </c>
      <c r="F128" s="261">
        <f t="shared" ref="F128:F139" ca="1" si="40">AVERAGE(C128,E128)*$C$21/12</f>
        <v>8.6458325598536105E-3</v>
      </c>
      <c r="G128" s="4"/>
      <c r="H128" s="4"/>
      <c r="I128" s="4"/>
      <c r="J128" s="4"/>
      <c r="K128" s="4"/>
      <c r="L128" s="4"/>
      <c r="M128" s="4"/>
      <c r="N128" s="4"/>
      <c r="O128" s="4"/>
      <c r="P128" s="4"/>
    </row>
    <row r="129" spans="2:16" ht="18" customHeight="1" x14ac:dyDescent="0.35">
      <c r="B129" s="260" t="s">
        <v>86</v>
      </c>
      <c r="C129" s="261">
        <f t="shared" ref="C129:C139" ca="1" si="41">E128</f>
        <v>1.1512365280232877</v>
      </c>
      <c r="D129" s="261">
        <f t="shared" ref="D129:D135" ca="1" si="42">$I$127*$C$20/12</f>
        <v>0.1387031961473851</v>
      </c>
      <c r="E129" s="261">
        <f t="shared" ca="1" si="39"/>
        <v>1.0125333318759027</v>
      </c>
      <c r="F129" s="261">
        <f t="shared" ca="1" si="40"/>
        <v>7.6633515871429659E-3</v>
      </c>
      <c r="G129" s="4"/>
      <c r="H129" s="4"/>
      <c r="I129" s="4"/>
      <c r="J129" s="4"/>
      <c r="K129" s="4"/>
      <c r="L129" s="4"/>
      <c r="M129" s="4"/>
      <c r="N129" s="4"/>
      <c r="O129" s="4"/>
      <c r="P129" s="4"/>
    </row>
    <row r="130" spans="2:16" ht="18" customHeight="1" x14ac:dyDescent="0.35">
      <c r="B130" s="260" t="s">
        <v>87</v>
      </c>
      <c r="C130" s="261">
        <f t="shared" ca="1" si="41"/>
        <v>1.0125333318759027</v>
      </c>
      <c r="D130" s="261">
        <f t="shared" ca="1" si="42"/>
        <v>0.1387031961473851</v>
      </c>
      <c r="E130" s="261">
        <f t="shared" ca="1" si="39"/>
        <v>0.87383013572851753</v>
      </c>
      <c r="F130" s="261">
        <f t="shared" ca="1" si="40"/>
        <v>6.6808706144323229E-3</v>
      </c>
      <c r="G130" s="4"/>
      <c r="H130" s="4"/>
      <c r="I130" s="4"/>
      <c r="J130" s="4"/>
      <c r="K130" s="4"/>
      <c r="L130" s="4"/>
      <c r="M130" s="4"/>
      <c r="N130" s="4"/>
      <c r="O130" s="4"/>
      <c r="P130" s="4"/>
    </row>
    <row r="131" spans="2:16" ht="18" customHeight="1" x14ac:dyDescent="0.35">
      <c r="B131" s="260" t="s">
        <v>88</v>
      </c>
      <c r="C131" s="261">
        <f t="shared" ca="1" si="41"/>
        <v>0.87383013572851753</v>
      </c>
      <c r="D131" s="261">
        <f t="shared" ca="1" si="42"/>
        <v>0.1387031961473851</v>
      </c>
      <c r="E131" s="261">
        <f t="shared" ca="1" si="39"/>
        <v>0.7351269395811324</v>
      </c>
      <c r="F131" s="261">
        <f t="shared" ca="1" si="40"/>
        <v>5.6983896417216774E-3</v>
      </c>
      <c r="G131" s="4"/>
      <c r="H131" s="4"/>
      <c r="I131" s="4"/>
      <c r="J131" s="4"/>
      <c r="K131" s="4"/>
      <c r="L131" s="4"/>
      <c r="M131" s="4"/>
      <c r="N131" s="4"/>
      <c r="O131" s="4"/>
      <c r="P131" s="4"/>
    </row>
    <row r="132" spans="2:16" ht="18" customHeight="1" x14ac:dyDescent="0.35">
      <c r="B132" s="260" t="s">
        <v>89</v>
      </c>
      <c r="C132" s="261">
        <f t="shared" ca="1" si="41"/>
        <v>0.7351269395811324</v>
      </c>
      <c r="D132" s="261">
        <f t="shared" ca="1" si="42"/>
        <v>0.1387031961473851</v>
      </c>
      <c r="E132" s="261">
        <f t="shared" ca="1" si="39"/>
        <v>0.59642374343374727</v>
      </c>
      <c r="F132" s="261">
        <f t="shared" ca="1" si="40"/>
        <v>4.7159086690110328E-3</v>
      </c>
      <c r="G132" s="4"/>
      <c r="H132" s="4"/>
      <c r="I132" s="4"/>
      <c r="J132" s="4"/>
      <c r="K132" s="4"/>
      <c r="L132" s="4"/>
      <c r="M132" s="4"/>
      <c r="N132" s="4"/>
      <c r="O132" s="4"/>
      <c r="P132" s="4"/>
    </row>
    <row r="133" spans="2:16" ht="18" customHeight="1" x14ac:dyDescent="0.35">
      <c r="B133" s="260" t="s">
        <v>90</v>
      </c>
      <c r="C133" s="261">
        <f t="shared" ca="1" si="41"/>
        <v>0.59642374343374727</v>
      </c>
      <c r="D133" s="261">
        <f t="shared" ca="1" si="42"/>
        <v>0.1387031961473851</v>
      </c>
      <c r="E133" s="261">
        <f t="shared" ca="1" si="39"/>
        <v>0.45772054728636213</v>
      </c>
      <c r="F133" s="261">
        <f t="shared" ca="1" si="40"/>
        <v>3.7334276963003877E-3</v>
      </c>
      <c r="G133" s="4"/>
      <c r="H133" s="4"/>
      <c r="I133" s="4"/>
      <c r="J133" s="4"/>
      <c r="K133" s="4"/>
      <c r="L133" s="4"/>
      <c r="M133" s="4"/>
      <c r="N133" s="4"/>
      <c r="O133" s="4"/>
      <c r="P133" s="4"/>
    </row>
    <row r="134" spans="2:16" ht="18" customHeight="1" x14ac:dyDescent="0.35">
      <c r="B134" s="260" t="s">
        <v>91</v>
      </c>
      <c r="C134" s="261">
        <f t="shared" ca="1" si="41"/>
        <v>0.45772054728636213</v>
      </c>
      <c r="D134" s="261">
        <f t="shared" ca="1" si="42"/>
        <v>0.1387031961473851</v>
      </c>
      <c r="E134" s="261">
        <f t="shared" ca="1" si="39"/>
        <v>0.319017351138977</v>
      </c>
      <c r="F134" s="261">
        <f t="shared" ca="1" si="40"/>
        <v>2.750946723589743E-3</v>
      </c>
      <c r="G134" s="4"/>
      <c r="H134" s="4"/>
      <c r="I134" s="4"/>
      <c r="J134" s="4"/>
      <c r="K134" s="4"/>
      <c r="L134" s="4"/>
      <c r="M134" s="4"/>
      <c r="N134" s="4"/>
      <c r="O134" s="4"/>
      <c r="P134" s="4"/>
    </row>
    <row r="135" spans="2:16" ht="18" customHeight="1" x14ac:dyDescent="0.35">
      <c r="B135" s="260" t="s">
        <v>92</v>
      </c>
      <c r="C135" s="261">
        <f t="shared" ca="1" si="41"/>
        <v>0.319017351138977</v>
      </c>
      <c r="D135" s="261">
        <f t="shared" ca="1" si="42"/>
        <v>0.1387031961473851</v>
      </c>
      <c r="E135" s="261">
        <f t="shared" ca="1" si="39"/>
        <v>0.1803141549915919</v>
      </c>
      <c r="F135" s="261">
        <f t="shared" ca="1" si="40"/>
        <v>1.7684657508790981E-3</v>
      </c>
      <c r="G135" s="4"/>
      <c r="H135" s="4"/>
      <c r="I135" s="4"/>
      <c r="J135" s="4"/>
      <c r="K135" s="4"/>
      <c r="L135" s="4"/>
      <c r="M135" s="4"/>
      <c r="N135" s="4"/>
      <c r="O135" s="4"/>
      <c r="P135" s="4"/>
    </row>
    <row r="136" spans="2:16" ht="18" customHeight="1" x14ac:dyDescent="0.35">
      <c r="B136" s="86" t="s">
        <v>93</v>
      </c>
      <c r="C136" s="93">
        <f t="shared" ca="1" si="41"/>
        <v>0.1803141549915919</v>
      </c>
      <c r="D136" s="93">
        <f ca="1">C136</f>
        <v>0.1803141549915919</v>
      </c>
      <c r="E136" s="93">
        <f t="shared" ca="1" si="39"/>
        <v>0</v>
      </c>
      <c r="F136" s="93">
        <f t="shared" ca="1" si="40"/>
        <v>6.3861263226188802E-4</v>
      </c>
      <c r="G136" s="87" t="s">
        <v>562</v>
      </c>
      <c r="H136" s="4"/>
      <c r="I136" s="4"/>
      <c r="J136" s="4"/>
      <c r="K136" s="4"/>
      <c r="L136" s="4"/>
      <c r="M136" s="4"/>
      <c r="N136" s="4"/>
      <c r="O136" s="4"/>
      <c r="P136" s="4"/>
    </row>
    <row r="137" spans="2:16" ht="18" customHeight="1" x14ac:dyDescent="0.35">
      <c r="B137" s="260" t="s">
        <v>94</v>
      </c>
      <c r="C137" s="261">
        <f t="shared" ca="1" si="41"/>
        <v>0</v>
      </c>
      <c r="D137" s="261">
        <f ca="1">C137</f>
        <v>0</v>
      </c>
      <c r="E137" s="261">
        <f t="shared" ca="1" si="39"/>
        <v>0</v>
      </c>
      <c r="F137" s="261">
        <f t="shared" ca="1" si="40"/>
        <v>0</v>
      </c>
      <c r="H137" s="4"/>
      <c r="I137" s="4"/>
      <c r="J137" s="4"/>
      <c r="K137" s="4"/>
      <c r="L137" s="4"/>
      <c r="M137" s="4"/>
      <c r="N137" s="4"/>
      <c r="O137" s="4"/>
      <c r="P137" s="4"/>
    </row>
    <row r="138" spans="2:16" ht="18" customHeight="1" x14ac:dyDescent="0.35">
      <c r="B138" s="260" t="s">
        <v>95</v>
      </c>
      <c r="C138" s="261">
        <f t="shared" ca="1" si="41"/>
        <v>0</v>
      </c>
      <c r="D138" s="261">
        <v>0</v>
      </c>
      <c r="E138" s="261">
        <f t="shared" ca="1" si="39"/>
        <v>0</v>
      </c>
      <c r="F138" s="261">
        <f t="shared" ca="1" si="40"/>
        <v>0</v>
      </c>
      <c r="G138" s="4"/>
      <c r="H138" s="4"/>
      <c r="I138" s="4"/>
      <c r="J138" s="4"/>
      <c r="K138" s="4"/>
      <c r="L138" s="4"/>
      <c r="M138" s="4"/>
      <c r="N138" s="4"/>
      <c r="O138" s="4"/>
      <c r="P138" s="4"/>
    </row>
    <row r="139" spans="2:16" ht="18" customHeight="1" x14ac:dyDescent="0.35">
      <c r="B139" s="260" t="s">
        <v>96</v>
      </c>
      <c r="C139" s="261">
        <f t="shared" ca="1" si="41"/>
        <v>0</v>
      </c>
      <c r="D139" s="261">
        <v>0</v>
      </c>
      <c r="E139" s="261">
        <f t="shared" ca="1" si="39"/>
        <v>0</v>
      </c>
      <c r="F139" s="261">
        <f t="shared" ca="1" si="40"/>
        <v>0</v>
      </c>
      <c r="G139" s="4"/>
      <c r="H139" s="4"/>
      <c r="I139" s="4"/>
      <c r="J139" s="4"/>
      <c r="K139" s="4"/>
      <c r="L139" s="4"/>
      <c r="M139" s="4"/>
      <c r="N139" s="4"/>
      <c r="O139" s="4"/>
      <c r="P139" s="4"/>
    </row>
    <row r="140" spans="2:16" ht="18" customHeight="1" x14ac:dyDescent="0.35">
      <c r="B140" s="85" t="s">
        <v>106</v>
      </c>
      <c r="C140" s="108"/>
      <c r="D140" s="109">
        <f ca="1">SUM(D24:D139)</f>
        <v>8.3221917688430942</v>
      </c>
      <c r="E140" s="109"/>
      <c r="F140" s="109">
        <f ca="1">SUM(F24:F139)</f>
        <v>3.4744457118939178</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10"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152</v>
      </c>
      <c r="C10" s="4"/>
      <c r="D10" s="4"/>
      <c r="E10" s="4"/>
      <c r="F10" s="138">
        <f>'Common Assumption'!D18</f>
        <v>365</v>
      </c>
      <c r="G10" s="138">
        <f>F10</f>
        <v>365</v>
      </c>
      <c r="H10" s="138">
        <f t="shared" ref="H10:O11" si="3">G10</f>
        <v>365</v>
      </c>
      <c r="I10" s="138">
        <f t="shared" si="3"/>
        <v>365</v>
      </c>
      <c r="J10" s="138">
        <f t="shared" si="3"/>
        <v>365</v>
      </c>
      <c r="K10" s="138">
        <f t="shared" si="3"/>
        <v>365</v>
      </c>
      <c r="L10" s="138">
        <f t="shared" si="3"/>
        <v>365</v>
      </c>
      <c r="M10" s="138">
        <f t="shared" si="3"/>
        <v>365</v>
      </c>
      <c r="N10" s="138">
        <f t="shared" si="3"/>
        <v>365</v>
      </c>
      <c r="O10" s="138">
        <f t="shared" si="3"/>
        <v>365</v>
      </c>
      <c r="P10" s="4"/>
    </row>
    <row r="11" spans="2:16" ht="18" customHeight="1" x14ac:dyDescent="0.35">
      <c r="B11" s="4" t="s">
        <v>364</v>
      </c>
      <c r="C11" s="4"/>
      <c r="D11" s="4"/>
      <c r="E11" s="4"/>
      <c r="F11" s="138">
        <f>'Common Assumption'!$D$18</f>
        <v>365</v>
      </c>
      <c r="G11" s="138">
        <f>F11</f>
        <v>365</v>
      </c>
      <c r="H11" s="138">
        <f t="shared" si="3"/>
        <v>365</v>
      </c>
      <c r="I11" s="138">
        <f t="shared" si="3"/>
        <v>365</v>
      </c>
      <c r="J11" s="138">
        <f t="shared" si="3"/>
        <v>365</v>
      </c>
      <c r="K11" s="138">
        <f t="shared" si="3"/>
        <v>365</v>
      </c>
      <c r="L11" s="138">
        <f t="shared" si="3"/>
        <v>365</v>
      </c>
      <c r="M11" s="138">
        <f t="shared" si="3"/>
        <v>365</v>
      </c>
      <c r="N11" s="138">
        <f t="shared" si="3"/>
        <v>365</v>
      </c>
      <c r="O11" s="138">
        <f t="shared" ref="O11" si="4">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34" t="s">
        <v>563</v>
      </c>
      <c r="K13" s="334" t="s">
        <v>463</v>
      </c>
      <c r="L13" s="4"/>
      <c r="M13" s="4"/>
      <c r="N13" s="4"/>
      <c r="O13" s="4"/>
      <c r="P13" s="4"/>
    </row>
    <row r="14" spans="2:16" ht="30" x14ac:dyDescent="0.35">
      <c r="B14" s="3" t="s">
        <v>125</v>
      </c>
      <c r="C14" s="41"/>
      <c r="D14" s="41" t="s">
        <v>122</v>
      </c>
      <c r="E14" s="268" t="s">
        <v>472</v>
      </c>
      <c r="F14" s="268" t="s">
        <v>473</v>
      </c>
      <c r="G14" s="268" t="s">
        <v>471</v>
      </c>
      <c r="H14" s="118" t="s">
        <v>462</v>
      </c>
      <c r="I14" s="41" t="s">
        <v>123</v>
      </c>
      <c r="J14" s="41" t="s">
        <v>464</v>
      </c>
      <c r="K14" s="41" t="s">
        <v>394</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5">D16*18%</f>
        <v>0</v>
      </c>
      <c r="F16" s="44">
        <f t="shared" ref="F16:F19" si="6">D16+E16</f>
        <v>0</v>
      </c>
      <c r="G16" s="44">
        <f t="shared" ref="G16:G19" si="7">D16</f>
        <v>0</v>
      </c>
      <c r="H16" s="44">
        <f ca="1">('TPC and MoF'!$D$15+'TPC and MoF'!$D$18+'TPC and MoF'!$D$17)*'Depreciation Schedule'!$D16/'Depreciation Schedule'!$D$20</f>
        <v>0</v>
      </c>
      <c r="I16" s="44">
        <f t="shared" ref="I16:I19" ca="1" si="8">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6"/>
        <v>1.0029999999999999</v>
      </c>
      <c r="G17" s="44">
        <f t="shared" si="7"/>
        <v>1.0029999999999999</v>
      </c>
      <c r="H17" s="44">
        <f ca="1">('TPC and MoF'!$D$15+'TPC and MoF'!$D$18+'TPC and MoF'!$D$17)*'Depreciation Schedule'!$D17/'Depreciation Schedule'!$D$20</f>
        <v>6.7072966258286057E-2</v>
      </c>
      <c r="I17" s="44">
        <f t="shared" ca="1" si="8"/>
        <v>1.070072966258286</v>
      </c>
      <c r="J17" s="119">
        <v>3.1699999999999999E-2</v>
      </c>
      <c r="K17" s="119">
        <v>0.1</v>
      </c>
      <c r="L17" s="4"/>
      <c r="M17" s="4"/>
      <c r="N17" s="4"/>
      <c r="O17" s="4"/>
      <c r="P17" s="4"/>
    </row>
    <row r="18" spans="2:16" ht="18" customHeight="1" x14ac:dyDescent="0.35">
      <c r="B18" s="4" t="s">
        <v>60</v>
      </c>
      <c r="C18" s="44"/>
      <c r="D18" s="139">
        <f>'TPC and MoF'!D11</f>
        <v>7.65</v>
      </c>
      <c r="E18" s="44">
        <f t="shared" si="5"/>
        <v>1.377</v>
      </c>
      <c r="F18" s="44">
        <f t="shared" si="6"/>
        <v>9.027000000000001</v>
      </c>
      <c r="G18" s="44">
        <f t="shared" si="7"/>
        <v>7.65</v>
      </c>
      <c r="H18" s="44">
        <f ca="1">('TPC and MoF'!$D$15+'TPC and MoF'!$D$18+'TPC and MoF'!$D$17)*'Depreciation Schedule'!$D18/'Depreciation Schedule'!$D$20</f>
        <v>0.51157347146150389</v>
      </c>
      <c r="I18" s="44">
        <f t="shared" ca="1" si="8"/>
        <v>8.1615734714615051</v>
      </c>
      <c r="J18" s="119">
        <v>6.3299999999999995E-2</v>
      </c>
      <c r="K18" s="119">
        <v>0.15</v>
      </c>
      <c r="L18" s="4"/>
      <c r="M18" s="4"/>
      <c r="N18" s="4"/>
      <c r="O18" s="4"/>
      <c r="P18" s="4"/>
    </row>
    <row r="19" spans="2:16" ht="18" customHeight="1" x14ac:dyDescent="0.35">
      <c r="B19" s="4" t="s">
        <v>130</v>
      </c>
      <c r="C19" s="44"/>
      <c r="D19" s="139">
        <f>'TPC and MoF'!D12</f>
        <v>0</v>
      </c>
      <c r="E19" s="44">
        <f t="shared" si="5"/>
        <v>0</v>
      </c>
      <c r="F19" s="44">
        <f t="shared" si="6"/>
        <v>0</v>
      </c>
      <c r="G19" s="44">
        <f t="shared" si="7"/>
        <v>0</v>
      </c>
      <c r="H19" s="44">
        <f ca="1">('TPC and MoF'!$D$15+'TPC and MoF'!$D$18+'TPC and MoF'!$D$17)*'Depreciation Schedule'!$D19/'Depreciation Schedule'!$D$20</f>
        <v>0</v>
      </c>
      <c r="I19" s="44">
        <f t="shared" ca="1" si="8"/>
        <v>0</v>
      </c>
      <c r="J19" s="119">
        <v>0</v>
      </c>
      <c r="K19" s="119">
        <v>0</v>
      </c>
      <c r="L19" s="4"/>
      <c r="M19" s="4"/>
      <c r="N19" s="4"/>
      <c r="O19" s="4"/>
      <c r="P19" s="4"/>
    </row>
    <row r="20" spans="2:16" ht="18" customHeight="1" x14ac:dyDescent="0.35">
      <c r="B20" s="106" t="s">
        <v>123</v>
      </c>
      <c r="C20" s="115"/>
      <c r="D20" s="115">
        <f t="shared" ref="D20:I20" si="9">SUM(D15:D19)</f>
        <v>8.6530000000000005</v>
      </c>
      <c r="E20" s="115">
        <f t="shared" si="9"/>
        <v>1.377</v>
      </c>
      <c r="F20" s="115">
        <f t="shared" si="9"/>
        <v>10.030000000000001</v>
      </c>
      <c r="G20" s="115">
        <f t="shared" si="9"/>
        <v>8.6530000000000005</v>
      </c>
      <c r="H20" s="115">
        <f t="shared" ca="1" si="9"/>
        <v>0.57864643771978996</v>
      </c>
      <c r="I20" s="115">
        <f t="shared" ca="1" si="9"/>
        <v>9.2316464377197907</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 t="shared" ref="D23:O23" si="10">D7</f>
        <v>45747</v>
      </c>
      <c r="E23" s="121">
        <f t="shared" si="10"/>
        <v>45930</v>
      </c>
      <c r="F23" s="120">
        <f t="shared" si="10"/>
        <v>46112</v>
      </c>
      <c r="G23" s="120">
        <f t="shared" si="10"/>
        <v>46477</v>
      </c>
      <c r="H23" s="120">
        <f t="shared" si="10"/>
        <v>46843</v>
      </c>
      <c r="I23" s="120">
        <f t="shared" si="10"/>
        <v>47208</v>
      </c>
      <c r="J23" s="120">
        <f t="shared" si="10"/>
        <v>47573</v>
      </c>
      <c r="K23" s="120">
        <f t="shared" si="10"/>
        <v>47938</v>
      </c>
      <c r="L23" s="120">
        <f t="shared" si="10"/>
        <v>48304</v>
      </c>
      <c r="M23" s="120">
        <f t="shared" si="10"/>
        <v>48669</v>
      </c>
      <c r="N23" s="120">
        <f t="shared" si="10"/>
        <v>49034</v>
      </c>
      <c r="O23" s="120">
        <f t="shared" si="10"/>
        <v>49399</v>
      </c>
    </row>
    <row r="24" spans="2:16" ht="18" customHeight="1" x14ac:dyDescent="0.35">
      <c r="B24" s="4" t="s">
        <v>128</v>
      </c>
      <c r="C24" s="4"/>
      <c r="D24" s="4"/>
      <c r="E24" s="4"/>
      <c r="F24" s="44">
        <f ca="1">I15</f>
        <v>0</v>
      </c>
      <c r="G24" s="44">
        <f ca="1">F26</f>
        <v>0</v>
      </c>
      <c r="H24" s="44">
        <f t="shared" ref="H24:O24" ca="1" si="11">G26</f>
        <v>0</v>
      </c>
      <c r="I24" s="44">
        <f t="shared" ca="1" si="11"/>
        <v>0</v>
      </c>
      <c r="J24" s="44">
        <f t="shared" ca="1" si="11"/>
        <v>0</v>
      </c>
      <c r="K24" s="44">
        <f t="shared" ca="1" si="11"/>
        <v>0</v>
      </c>
      <c r="L24" s="44">
        <f t="shared" ca="1" si="11"/>
        <v>0</v>
      </c>
      <c r="M24" s="44">
        <f t="shared" ca="1" si="11"/>
        <v>0</v>
      </c>
      <c r="N24" s="44">
        <f t="shared" ca="1" si="11"/>
        <v>0</v>
      </c>
      <c r="O24" s="44">
        <f t="shared" ca="1" si="11"/>
        <v>0</v>
      </c>
      <c r="P24" s="4"/>
    </row>
    <row r="25" spans="2:16" ht="18" customHeight="1" x14ac:dyDescent="0.35">
      <c r="B25" s="122" t="s">
        <v>564</v>
      </c>
      <c r="C25" s="122"/>
      <c r="D25" s="122"/>
      <c r="E25" s="122"/>
      <c r="F25" s="123">
        <f ca="1">F24*$J$15</f>
        <v>0</v>
      </c>
      <c r="G25" s="123">
        <f t="shared" ref="G25:O25" ca="1" si="12">G24*$J$15</f>
        <v>0</v>
      </c>
      <c r="H25" s="123">
        <f t="shared" ca="1" si="12"/>
        <v>0</v>
      </c>
      <c r="I25" s="123">
        <f t="shared" ca="1" si="12"/>
        <v>0</v>
      </c>
      <c r="J25" s="123">
        <f t="shared" ca="1" si="12"/>
        <v>0</v>
      </c>
      <c r="K25" s="123">
        <f t="shared" ca="1" si="12"/>
        <v>0</v>
      </c>
      <c r="L25" s="123">
        <f t="shared" ca="1" si="12"/>
        <v>0</v>
      </c>
      <c r="M25" s="123">
        <f t="shared" ca="1" si="12"/>
        <v>0</v>
      </c>
      <c r="N25" s="123">
        <f t="shared" ca="1" si="12"/>
        <v>0</v>
      </c>
      <c r="O25" s="123">
        <f t="shared" ca="1" si="12"/>
        <v>0</v>
      </c>
      <c r="P25" s="4"/>
    </row>
    <row r="26" spans="2:16" ht="18" customHeight="1" x14ac:dyDescent="0.35">
      <c r="B26" s="4" t="s">
        <v>565</v>
      </c>
      <c r="C26" s="4"/>
      <c r="D26" s="4"/>
      <c r="E26" s="4"/>
      <c r="F26" s="44">
        <f ca="1">F24-F25</f>
        <v>0</v>
      </c>
      <c r="G26" s="44">
        <f t="shared" ref="G26:O26" ca="1" si="13">G24-G25</f>
        <v>0</v>
      </c>
      <c r="H26" s="44">
        <f t="shared" ca="1" si="13"/>
        <v>0</v>
      </c>
      <c r="I26" s="44">
        <f t="shared" ca="1" si="13"/>
        <v>0</v>
      </c>
      <c r="J26" s="44">
        <f t="shared" ca="1" si="13"/>
        <v>0</v>
      </c>
      <c r="K26" s="44">
        <f t="shared" ca="1" si="13"/>
        <v>0</v>
      </c>
      <c r="L26" s="44">
        <f t="shared" ca="1" si="13"/>
        <v>0</v>
      </c>
      <c r="M26" s="44">
        <f t="shared" ca="1" si="13"/>
        <v>0</v>
      </c>
      <c r="N26" s="44">
        <f t="shared" ca="1" si="13"/>
        <v>0</v>
      </c>
      <c r="O26" s="44">
        <f t="shared" ca="1" si="13"/>
        <v>0</v>
      </c>
      <c r="P26" s="4"/>
    </row>
    <row r="27" spans="2:16" ht="18" customHeight="1" x14ac:dyDescent="0.35">
      <c r="B27" s="4" t="s">
        <v>129</v>
      </c>
      <c r="C27" s="4"/>
      <c r="D27" s="4"/>
      <c r="E27" s="4"/>
      <c r="F27" s="44">
        <f ca="1">I16</f>
        <v>0</v>
      </c>
      <c r="G27" s="44">
        <f ca="1">F29</f>
        <v>0</v>
      </c>
      <c r="H27" s="44">
        <f t="shared" ref="H27:O27" ca="1" si="14">G29</f>
        <v>0</v>
      </c>
      <c r="I27" s="44">
        <f t="shared" ca="1" si="14"/>
        <v>0</v>
      </c>
      <c r="J27" s="44">
        <f t="shared" ca="1" si="14"/>
        <v>0</v>
      </c>
      <c r="K27" s="44">
        <f t="shared" ca="1" si="14"/>
        <v>0</v>
      </c>
      <c r="L27" s="44">
        <f t="shared" ca="1" si="14"/>
        <v>0</v>
      </c>
      <c r="M27" s="44">
        <f t="shared" ca="1" si="14"/>
        <v>0</v>
      </c>
      <c r="N27" s="44">
        <f t="shared" ca="1" si="14"/>
        <v>0</v>
      </c>
      <c r="O27" s="44">
        <f t="shared" ca="1" si="14"/>
        <v>0</v>
      </c>
      <c r="P27" s="4"/>
    </row>
    <row r="28" spans="2:16" ht="18" customHeight="1" x14ac:dyDescent="0.35">
      <c r="B28" s="122" t="s">
        <v>564</v>
      </c>
      <c r="C28" s="122"/>
      <c r="D28" s="122"/>
      <c r="E28" s="122"/>
      <c r="F28" s="123">
        <f ca="1">F27*$J$16</f>
        <v>0</v>
      </c>
      <c r="G28" s="123">
        <f t="shared" ref="G28:O28" ca="1" si="15">G27*$J$16</f>
        <v>0</v>
      </c>
      <c r="H28" s="123">
        <f t="shared" ca="1" si="15"/>
        <v>0</v>
      </c>
      <c r="I28" s="123">
        <f t="shared" ca="1" si="15"/>
        <v>0</v>
      </c>
      <c r="J28" s="123">
        <f t="shared" ca="1" si="15"/>
        <v>0</v>
      </c>
      <c r="K28" s="123">
        <f t="shared" ca="1" si="15"/>
        <v>0</v>
      </c>
      <c r="L28" s="123">
        <f t="shared" ca="1" si="15"/>
        <v>0</v>
      </c>
      <c r="M28" s="123">
        <f t="shared" ca="1" si="15"/>
        <v>0</v>
      </c>
      <c r="N28" s="123">
        <f t="shared" ca="1" si="15"/>
        <v>0</v>
      </c>
      <c r="O28" s="123">
        <f t="shared" ca="1" si="15"/>
        <v>0</v>
      </c>
      <c r="P28" s="4"/>
    </row>
    <row r="29" spans="2:16" ht="18" customHeight="1" x14ac:dyDescent="0.35">
      <c r="B29" s="4" t="s">
        <v>566</v>
      </c>
      <c r="C29" s="4"/>
      <c r="D29" s="4"/>
      <c r="E29" s="4"/>
      <c r="F29" s="44">
        <f ca="1">F27-F28</f>
        <v>0</v>
      </c>
      <c r="G29" s="44">
        <f t="shared" ref="G29:O29" ca="1" si="16">G27-G28</f>
        <v>0</v>
      </c>
      <c r="H29" s="44">
        <f t="shared" ca="1" si="16"/>
        <v>0</v>
      </c>
      <c r="I29" s="44">
        <f t="shared" ca="1" si="16"/>
        <v>0</v>
      </c>
      <c r="J29" s="44">
        <f t="shared" ca="1" si="16"/>
        <v>0</v>
      </c>
      <c r="K29" s="44">
        <f t="shared" ca="1" si="16"/>
        <v>0</v>
      </c>
      <c r="L29" s="44">
        <f t="shared" ca="1" si="16"/>
        <v>0</v>
      </c>
      <c r="M29" s="44">
        <f t="shared" ca="1" si="16"/>
        <v>0</v>
      </c>
      <c r="N29" s="44">
        <f t="shared" ca="1" si="16"/>
        <v>0</v>
      </c>
      <c r="O29" s="44">
        <f t="shared" ca="1" si="16"/>
        <v>0</v>
      </c>
      <c r="P29" s="4"/>
    </row>
    <row r="30" spans="2:16" ht="18" customHeight="1" x14ac:dyDescent="0.35">
      <c r="B30" s="4" t="s">
        <v>42</v>
      </c>
      <c r="C30" s="4"/>
      <c r="D30" s="4"/>
      <c r="E30" s="4"/>
      <c r="F30" s="44">
        <f ca="1">I17</f>
        <v>1.070072966258286</v>
      </c>
      <c r="G30" s="44">
        <f ca="1">F30</f>
        <v>1.070072966258286</v>
      </c>
      <c r="H30" s="44">
        <f t="shared" ref="H30:O30" ca="1" si="17">G30</f>
        <v>1.070072966258286</v>
      </c>
      <c r="I30" s="44">
        <f t="shared" ca="1" si="17"/>
        <v>1.070072966258286</v>
      </c>
      <c r="J30" s="44">
        <f t="shared" ca="1" si="17"/>
        <v>1.070072966258286</v>
      </c>
      <c r="K30" s="44">
        <f t="shared" ca="1" si="17"/>
        <v>1.070072966258286</v>
      </c>
      <c r="L30" s="44">
        <f t="shared" ca="1" si="17"/>
        <v>1.070072966258286</v>
      </c>
      <c r="M30" s="44">
        <f t="shared" ca="1" si="17"/>
        <v>1.070072966258286</v>
      </c>
      <c r="N30" s="44">
        <f t="shared" ca="1" si="17"/>
        <v>1.070072966258286</v>
      </c>
      <c r="O30" s="44">
        <f t="shared" ca="1" si="17"/>
        <v>1.070072966258286</v>
      </c>
      <c r="P30" s="4"/>
    </row>
    <row r="31" spans="2:16" ht="18" customHeight="1" x14ac:dyDescent="0.35">
      <c r="B31" s="122" t="s">
        <v>564</v>
      </c>
      <c r="C31" s="122"/>
      <c r="D31" s="122"/>
      <c r="E31" s="122"/>
      <c r="F31" s="123">
        <f ca="1">F30*$J$17/12*F9</f>
        <v>1.6960656515193833E-2</v>
      </c>
      <c r="G31" s="123">
        <f t="shared" ref="G31:O31" ca="1" si="18">G30*$J$17/12*G9</f>
        <v>3.3921313030387666E-2</v>
      </c>
      <c r="H31" s="123">
        <f t="shared" ca="1" si="18"/>
        <v>3.3921313030387666E-2</v>
      </c>
      <c r="I31" s="123">
        <f t="shared" ca="1" si="18"/>
        <v>3.3921313030387666E-2</v>
      </c>
      <c r="J31" s="123">
        <f t="shared" ca="1" si="18"/>
        <v>3.3921313030387666E-2</v>
      </c>
      <c r="K31" s="123">
        <f t="shared" ca="1" si="18"/>
        <v>3.3921313030387666E-2</v>
      </c>
      <c r="L31" s="123">
        <f t="shared" ca="1" si="18"/>
        <v>3.3921313030387666E-2</v>
      </c>
      <c r="M31" s="123">
        <f t="shared" ca="1" si="18"/>
        <v>3.3921313030387666E-2</v>
      </c>
      <c r="N31" s="123">
        <f t="shared" ca="1" si="18"/>
        <v>3.3921313030387666E-2</v>
      </c>
      <c r="O31" s="123">
        <f t="shared" ca="1" si="18"/>
        <v>3.3921313030387666E-2</v>
      </c>
      <c r="P31" s="4"/>
    </row>
    <row r="32" spans="2:16" ht="18" customHeight="1" x14ac:dyDescent="0.35">
      <c r="B32" s="4" t="s">
        <v>567</v>
      </c>
      <c r="C32" s="4"/>
      <c r="D32" s="4"/>
      <c r="E32" s="4"/>
      <c r="F32" s="44">
        <f ca="1">F30-F31</f>
        <v>1.0531123097430921</v>
      </c>
      <c r="G32" s="44">
        <f ca="1">F32-G31</f>
        <v>1.0191909967127044</v>
      </c>
      <c r="H32" s="44">
        <f t="shared" ref="H32:O32" ca="1" si="19">G32-H31</f>
        <v>0.98526968368231671</v>
      </c>
      <c r="I32" s="44">
        <f t="shared" ca="1" si="19"/>
        <v>0.95134837065192901</v>
      </c>
      <c r="J32" s="44">
        <f t="shared" ca="1" si="19"/>
        <v>0.91742705762154131</v>
      </c>
      <c r="K32" s="44">
        <f t="shared" ca="1" si="19"/>
        <v>0.88350574459115361</v>
      </c>
      <c r="L32" s="44">
        <f t="shared" ca="1" si="19"/>
        <v>0.84958443156076591</v>
      </c>
      <c r="M32" s="44">
        <f t="shared" ca="1" si="19"/>
        <v>0.81566311853037821</v>
      </c>
      <c r="N32" s="44">
        <f t="shared" ca="1" si="19"/>
        <v>0.78174180549999051</v>
      </c>
      <c r="O32" s="44">
        <f t="shared" ca="1" si="19"/>
        <v>0.7478204924696028</v>
      </c>
      <c r="P32" s="4"/>
    </row>
    <row r="33" spans="2:16" ht="18" customHeight="1" x14ac:dyDescent="0.35">
      <c r="B33" s="4" t="s">
        <v>127</v>
      </c>
      <c r="C33" s="4"/>
      <c r="D33" s="4"/>
      <c r="E33" s="4"/>
      <c r="F33" s="44">
        <f ca="1">I18</f>
        <v>8.1615734714615051</v>
      </c>
      <c r="G33" s="44">
        <f ca="1">F33</f>
        <v>8.1615734714615051</v>
      </c>
      <c r="H33" s="44">
        <f t="shared" ref="H33:O33" ca="1" si="20">G33</f>
        <v>8.1615734714615051</v>
      </c>
      <c r="I33" s="44">
        <f t="shared" ca="1" si="20"/>
        <v>8.1615734714615051</v>
      </c>
      <c r="J33" s="44">
        <f t="shared" ca="1" si="20"/>
        <v>8.1615734714615051</v>
      </c>
      <c r="K33" s="44">
        <f t="shared" ca="1" si="20"/>
        <v>8.1615734714615051</v>
      </c>
      <c r="L33" s="44">
        <f t="shared" ca="1" si="20"/>
        <v>8.1615734714615051</v>
      </c>
      <c r="M33" s="44">
        <f t="shared" ca="1" si="20"/>
        <v>8.1615734714615051</v>
      </c>
      <c r="N33" s="44">
        <f t="shared" ca="1" si="20"/>
        <v>8.1615734714615051</v>
      </c>
      <c r="O33" s="44">
        <f t="shared" ca="1" si="20"/>
        <v>8.1615734714615051</v>
      </c>
      <c r="P33" s="4"/>
    </row>
    <row r="34" spans="2:16" ht="18" customHeight="1" x14ac:dyDescent="0.35">
      <c r="B34" s="122" t="s">
        <v>564</v>
      </c>
      <c r="C34" s="122"/>
      <c r="D34" s="122"/>
      <c r="E34" s="122"/>
      <c r="F34" s="123">
        <f ca="1">F33*$J$18/12*F9</f>
        <v>0.25831380037175661</v>
      </c>
      <c r="G34" s="123">
        <f t="shared" ref="G34:O34" ca="1" si="21">G33*$J$18/12*G9</f>
        <v>0.51662760074351322</v>
      </c>
      <c r="H34" s="123">
        <f t="shared" ca="1" si="21"/>
        <v>0.51662760074351322</v>
      </c>
      <c r="I34" s="123">
        <f t="shared" ca="1" si="21"/>
        <v>0.51662760074351322</v>
      </c>
      <c r="J34" s="123">
        <f t="shared" ca="1" si="21"/>
        <v>0.51662760074351322</v>
      </c>
      <c r="K34" s="123">
        <f t="shared" ca="1" si="21"/>
        <v>0.51662760074351322</v>
      </c>
      <c r="L34" s="123">
        <f t="shared" ca="1" si="21"/>
        <v>0.51662760074351322</v>
      </c>
      <c r="M34" s="123">
        <f t="shared" ca="1" si="21"/>
        <v>0.51662760074351322</v>
      </c>
      <c r="N34" s="123">
        <f t="shared" ca="1" si="21"/>
        <v>0.51662760074351322</v>
      </c>
      <c r="O34" s="123">
        <f t="shared" ca="1" si="21"/>
        <v>0.51662760074351322</v>
      </c>
      <c r="P34" s="4"/>
    </row>
    <row r="35" spans="2:16" ht="18" customHeight="1" x14ac:dyDescent="0.35">
      <c r="B35" s="4" t="s">
        <v>568</v>
      </c>
      <c r="C35" s="4"/>
      <c r="D35" s="4"/>
      <c r="E35" s="4"/>
      <c r="F35" s="44">
        <f ca="1">F33-F34</f>
        <v>7.9032596710897485</v>
      </c>
      <c r="G35" s="44">
        <f ca="1">F35-G34</f>
        <v>7.3866320703462351</v>
      </c>
      <c r="H35" s="44">
        <f t="shared" ref="H35:O35" ca="1" si="22">G35-H34</f>
        <v>6.8700044696027218</v>
      </c>
      <c r="I35" s="44">
        <f t="shared" ca="1" si="22"/>
        <v>6.3533768688592085</v>
      </c>
      <c r="J35" s="44">
        <f t="shared" ca="1" si="22"/>
        <v>5.8367492681156952</v>
      </c>
      <c r="K35" s="44">
        <f t="shared" ca="1" si="22"/>
        <v>5.3201216673721818</v>
      </c>
      <c r="L35" s="44">
        <f t="shared" ca="1" si="22"/>
        <v>4.8034940666286685</v>
      </c>
      <c r="M35" s="44">
        <f t="shared" ca="1" si="22"/>
        <v>4.2868664658851552</v>
      </c>
      <c r="N35" s="44">
        <f t="shared" ca="1" si="22"/>
        <v>3.7702388651416419</v>
      </c>
      <c r="O35" s="44">
        <f t="shared" ca="1" si="22"/>
        <v>3.2536112643981285</v>
      </c>
      <c r="P35" s="4"/>
    </row>
    <row r="36" spans="2:16" ht="18" customHeight="1" x14ac:dyDescent="0.35">
      <c r="B36" s="4" t="s">
        <v>130</v>
      </c>
      <c r="C36" s="4"/>
      <c r="D36" s="4"/>
      <c r="E36" s="4"/>
      <c r="F36" s="44">
        <f>J19</f>
        <v>0</v>
      </c>
      <c r="G36" s="44">
        <f>F38</f>
        <v>0</v>
      </c>
      <c r="H36" s="44">
        <f t="shared" ref="H36:O36" si="23">G38</f>
        <v>0</v>
      </c>
      <c r="I36" s="44">
        <f t="shared" si="23"/>
        <v>0</v>
      </c>
      <c r="J36" s="44">
        <f t="shared" si="23"/>
        <v>0</v>
      </c>
      <c r="K36" s="44">
        <f t="shared" si="23"/>
        <v>0</v>
      </c>
      <c r="L36" s="44">
        <f t="shared" si="23"/>
        <v>0</v>
      </c>
      <c r="M36" s="44">
        <f t="shared" si="23"/>
        <v>0</v>
      </c>
      <c r="N36" s="44">
        <f t="shared" si="23"/>
        <v>0</v>
      </c>
      <c r="O36" s="44">
        <f t="shared" si="23"/>
        <v>0</v>
      </c>
      <c r="P36" s="4"/>
    </row>
    <row r="37" spans="2:16" ht="18" customHeight="1" x14ac:dyDescent="0.35">
      <c r="B37" s="122" t="s">
        <v>564</v>
      </c>
      <c r="C37" s="122"/>
      <c r="D37" s="122"/>
      <c r="E37" s="122"/>
      <c r="F37" s="123">
        <f>F36*$J$19</f>
        <v>0</v>
      </c>
      <c r="G37" s="123">
        <f t="shared" ref="G37:O37" si="24">G36*$J$19</f>
        <v>0</v>
      </c>
      <c r="H37" s="123">
        <f t="shared" si="24"/>
        <v>0</v>
      </c>
      <c r="I37" s="123">
        <f t="shared" si="24"/>
        <v>0</v>
      </c>
      <c r="J37" s="123">
        <f t="shared" si="24"/>
        <v>0</v>
      </c>
      <c r="K37" s="123">
        <f t="shared" si="24"/>
        <v>0</v>
      </c>
      <c r="L37" s="123">
        <f t="shared" si="24"/>
        <v>0</v>
      </c>
      <c r="M37" s="123">
        <f t="shared" si="24"/>
        <v>0</v>
      </c>
      <c r="N37" s="123">
        <f t="shared" si="24"/>
        <v>0</v>
      </c>
      <c r="O37" s="123">
        <f t="shared" si="24"/>
        <v>0</v>
      </c>
      <c r="P37" s="4"/>
    </row>
    <row r="38" spans="2:16" ht="18" customHeight="1" x14ac:dyDescent="0.35">
      <c r="B38" s="4" t="s">
        <v>569</v>
      </c>
      <c r="C38" s="4"/>
      <c r="D38" s="4"/>
      <c r="E38" s="4"/>
      <c r="F38" s="44">
        <f>F36-F37</f>
        <v>0</v>
      </c>
      <c r="G38" s="44">
        <f t="shared" ref="G38:O38" si="25">G36-G37</f>
        <v>0</v>
      </c>
      <c r="H38" s="44">
        <f t="shared" si="25"/>
        <v>0</v>
      </c>
      <c r="I38" s="44">
        <f t="shared" si="25"/>
        <v>0</v>
      </c>
      <c r="J38" s="44">
        <f t="shared" si="25"/>
        <v>0</v>
      </c>
      <c r="K38" s="44">
        <f t="shared" si="25"/>
        <v>0</v>
      </c>
      <c r="L38" s="44">
        <f t="shared" si="25"/>
        <v>0</v>
      </c>
      <c r="M38" s="44">
        <f t="shared" si="25"/>
        <v>0</v>
      </c>
      <c r="N38" s="44">
        <f t="shared" si="25"/>
        <v>0</v>
      </c>
      <c r="O38" s="44">
        <f t="shared" si="25"/>
        <v>0</v>
      </c>
      <c r="P38" s="4"/>
    </row>
    <row r="39" spans="2:16" ht="18" customHeight="1" x14ac:dyDescent="0.35">
      <c r="B39" s="85" t="s">
        <v>570</v>
      </c>
      <c r="C39" s="85"/>
      <c r="D39" s="85"/>
      <c r="E39" s="85"/>
      <c r="F39" s="109">
        <f ca="1">F25+F28+F31+F34+F37</f>
        <v>0.27527445688695046</v>
      </c>
      <c r="G39" s="109">
        <f t="shared" ref="G39:O39" ca="1" si="26">G25+G28+G31+G34+G37</f>
        <v>0.55054891377390092</v>
      </c>
      <c r="H39" s="109">
        <f t="shared" ca="1" si="26"/>
        <v>0.55054891377390092</v>
      </c>
      <c r="I39" s="109">
        <f t="shared" ca="1" si="26"/>
        <v>0.55054891377390092</v>
      </c>
      <c r="J39" s="109">
        <f t="shared" ca="1" si="26"/>
        <v>0.55054891377390092</v>
      </c>
      <c r="K39" s="109">
        <f t="shared" ca="1" si="26"/>
        <v>0.55054891377390092</v>
      </c>
      <c r="L39" s="109">
        <f t="shared" ca="1" si="26"/>
        <v>0.55054891377390092</v>
      </c>
      <c r="M39" s="109">
        <f t="shared" ca="1" si="26"/>
        <v>0.55054891377390092</v>
      </c>
      <c r="N39" s="109">
        <f t="shared" ca="1" si="26"/>
        <v>0.55054891377390092</v>
      </c>
      <c r="O39" s="109">
        <f t="shared" ca="1" si="26"/>
        <v>0.55054891377390092</v>
      </c>
      <c r="P39" s="4"/>
    </row>
    <row r="40" spans="2:16" ht="18" customHeight="1" x14ac:dyDescent="0.35">
      <c r="B40" s="3" t="s">
        <v>571</v>
      </c>
      <c r="C40" s="3"/>
      <c r="D40" s="3"/>
      <c r="E40" s="3"/>
      <c r="F40" s="251">
        <f ca="1">F26+F29+F32+F35+F38</f>
        <v>8.9563719808328415</v>
      </c>
      <c r="G40" s="335">
        <f t="shared" ref="G40:O40" ca="1" si="27">G26+G29+G32+G35+G38</f>
        <v>8.4058230670589396</v>
      </c>
      <c r="H40" s="335">
        <f t="shared" ca="1" si="27"/>
        <v>7.8552741532850385</v>
      </c>
      <c r="I40" s="335">
        <f t="shared" ca="1" si="27"/>
        <v>7.3047252395111375</v>
      </c>
      <c r="J40" s="335">
        <f t="shared" ca="1" si="27"/>
        <v>6.7541763257372365</v>
      </c>
      <c r="K40" s="335">
        <f t="shared" ca="1" si="27"/>
        <v>6.2036274119633354</v>
      </c>
      <c r="L40" s="335">
        <f t="shared" ca="1" si="27"/>
        <v>5.6530784981894344</v>
      </c>
      <c r="M40" s="335">
        <f t="shared" ca="1" si="27"/>
        <v>5.1025295844155334</v>
      </c>
      <c r="N40" s="335">
        <f t="shared" ca="1" si="27"/>
        <v>4.5519806706416324</v>
      </c>
      <c r="O40" s="335">
        <f t="shared" ca="1" si="27"/>
        <v>4.0014317568677313</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470</v>
      </c>
      <c r="C43" s="70"/>
      <c r="D43" s="70"/>
      <c r="E43" s="70"/>
      <c r="F43" s="70"/>
      <c r="G43" s="70"/>
      <c r="H43" s="70"/>
      <c r="I43" s="70"/>
      <c r="J43" s="70"/>
      <c r="K43" s="70"/>
      <c r="L43" s="70"/>
      <c r="M43" s="70"/>
      <c r="N43" s="70"/>
      <c r="O43" s="70"/>
      <c r="P43" s="4"/>
    </row>
    <row r="44" spans="2:16" ht="18" customHeight="1" x14ac:dyDescent="0.35">
      <c r="B44" s="51" t="s">
        <v>32</v>
      </c>
      <c r="C44" s="13"/>
      <c r="D44" s="121">
        <f t="shared" ref="D44:O44" si="28">D7</f>
        <v>45747</v>
      </c>
      <c r="E44" s="121">
        <f t="shared" si="28"/>
        <v>45930</v>
      </c>
      <c r="F44" s="120">
        <f t="shared" si="28"/>
        <v>46112</v>
      </c>
      <c r="G44" s="120">
        <f t="shared" si="28"/>
        <v>46477</v>
      </c>
      <c r="H44" s="120">
        <f t="shared" si="28"/>
        <v>46843</v>
      </c>
      <c r="I44" s="120">
        <f t="shared" si="28"/>
        <v>47208</v>
      </c>
      <c r="J44" s="120">
        <f t="shared" si="28"/>
        <v>47573</v>
      </c>
      <c r="K44" s="120">
        <f t="shared" si="28"/>
        <v>47938</v>
      </c>
      <c r="L44" s="120">
        <f t="shared" si="28"/>
        <v>48304</v>
      </c>
      <c r="M44" s="120">
        <f t="shared" si="28"/>
        <v>48669</v>
      </c>
      <c r="N44" s="120">
        <f t="shared" si="28"/>
        <v>49034</v>
      </c>
      <c r="O44" s="120">
        <f t="shared" si="28"/>
        <v>49399</v>
      </c>
      <c r="P44" s="4"/>
    </row>
    <row r="45" spans="2:16" ht="18" customHeight="1" x14ac:dyDescent="0.35">
      <c r="B45" s="4" t="s">
        <v>128</v>
      </c>
      <c r="C45" s="4"/>
      <c r="D45" s="4"/>
      <c r="E45" s="4"/>
      <c r="F45" s="44">
        <f ca="1">I15</f>
        <v>0</v>
      </c>
      <c r="G45" s="44">
        <f ca="1">F47</f>
        <v>0</v>
      </c>
      <c r="H45" s="44">
        <f t="shared" ref="H45:O45" ca="1" si="29">G47</f>
        <v>0</v>
      </c>
      <c r="I45" s="44">
        <f t="shared" ca="1" si="29"/>
        <v>0</v>
      </c>
      <c r="J45" s="44">
        <f t="shared" ca="1" si="29"/>
        <v>0</v>
      </c>
      <c r="K45" s="44">
        <f t="shared" ca="1" si="29"/>
        <v>0</v>
      </c>
      <c r="L45" s="44">
        <f t="shared" ca="1" si="29"/>
        <v>0</v>
      </c>
      <c r="M45" s="44">
        <f t="shared" ca="1" si="29"/>
        <v>0</v>
      </c>
      <c r="N45" s="44">
        <f t="shared" ca="1" si="29"/>
        <v>0</v>
      </c>
      <c r="O45" s="44">
        <f t="shared" ca="1" si="29"/>
        <v>0</v>
      </c>
      <c r="P45" s="4"/>
    </row>
    <row r="46" spans="2:16" ht="18" customHeight="1" x14ac:dyDescent="0.35">
      <c r="B46" s="122" t="s">
        <v>465</v>
      </c>
      <c r="C46" s="122"/>
      <c r="D46" s="122"/>
      <c r="E46" s="122"/>
      <c r="F46" s="123">
        <f ca="1">F45*$K$15</f>
        <v>0</v>
      </c>
      <c r="G46" s="123">
        <f t="shared" ref="G46:O46" ca="1" si="30">G45*$K$15</f>
        <v>0</v>
      </c>
      <c r="H46" s="123">
        <f t="shared" ca="1" si="30"/>
        <v>0</v>
      </c>
      <c r="I46" s="123">
        <f t="shared" ca="1" si="30"/>
        <v>0</v>
      </c>
      <c r="J46" s="123">
        <f t="shared" ca="1" si="30"/>
        <v>0</v>
      </c>
      <c r="K46" s="123">
        <f t="shared" ca="1" si="30"/>
        <v>0</v>
      </c>
      <c r="L46" s="123">
        <f t="shared" ca="1" si="30"/>
        <v>0</v>
      </c>
      <c r="M46" s="123">
        <f t="shared" ca="1" si="30"/>
        <v>0</v>
      </c>
      <c r="N46" s="123">
        <f t="shared" ca="1" si="30"/>
        <v>0</v>
      </c>
      <c r="O46" s="123">
        <f t="shared" ca="1" si="30"/>
        <v>0</v>
      </c>
      <c r="P46" s="4"/>
    </row>
    <row r="47" spans="2:16" ht="18" customHeight="1" x14ac:dyDescent="0.35">
      <c r="B47" s="4" t="s">
        <v>131</v>
      </c>
      <c r="C47" s="4"/>
      <c r="D47" s="4"/>
      <c r="E47" s="4"/>
      <c r="F47" s="44">
        <f ca="1">F45-F46</f>
        <v>0</v>
      </c>
      <c r="G47" s="44">
        <f t="shared" ref="G47:O47" ca="1" si="31">G45-G46</f>
        <v>0</v>
      </c>
      <c r="H47" s="44">
        <f t="shared" ca="1" si="31"/>
        <v>0</v>
      </c>
      <c r="I47" s="44">
        <f t="shared" ca="1" si="31"/>
        <v>0</v>
      </c>
      <c r="J47" s="44">
        <f t="shared" ca="1" si="31"/>
        <v>0</v>
      </c>
      <c r="K47" s="44">
        <f t="shared" ca="1" si="31"/>
        <v>0</v>
      </c>
      <c r="L47" s="44">
        <f t="shared" ca="1" si="31"/>
        <v>0</v>
      </c>
      <c r="M47" s="44">
        <f t="shared" ca="1" si="31"/>
        <v>0</v>
      </c>
      <c r="N47" s="44">
        <f t="shared" ca="1" si="31"/>
        <v>0</v>
      </c>
      <c r="O47" s="44">
        <f t="shared" ca="1" si="31"/>
        <v>0</v>
      </c>
      <c r="P47" s="4"/>
    </row>
    <row r="48" spans="2:16" ht="18" customHeight="1" x14ac:dyDescent="0.35">
      <c r="B48" s="4" t="s">
        <v>129</v>
      </c>
      <c r="C48" s="4"/>
      <c r="D48" s="4"/>
      <c r="E48" s="4"/>
      <c r="F48" s="44">
        <f ca="1">I16</f>
        <v>0</v>
      </c>
      <c r="G48" s="44">
        <f ca="1">F50</f>
        <v>0</v>
      </c>
      <c r="H48" s="44">
        <f t="shared" ref="H48:O48" ca="1" si="32">G50</f>
        <v>0</v>
      </c>
      <c r="I48" s="44">
        <f t="shared" ca="1" si="32"/>
        <v>0</v>
      </c>
      <c r="J48" s="44">
        <f t="shared" ca="1" si="32"/>
        <v>0</v>
      </c>
      <c r="K48" s="44">
        <f t="shared" ca="1" si="32"/>
        <v>0</v>
      </c>
      <c r="L48" s="44">
        <f t="shared" ca="1" si="32"/>
        <v>0</v>
      </c>
      <c r="M48" s="44">
        <f t="shared" ca="1" si="32"/>
        <v>0</v>
      </c>
      <c r="N48" s="44">
        <f t="shared" ca="1" si="32"/>
        <v>0</v>
      </c>
      <c r="O48" s="44">
        <f t="shared" ca="1" si="32"/>
        <v>0</v>
      </c>
      <c r="P48" s="4"/>
    </row>
    <row r="49" spans="1:16" ht="18" customHeight="1" x14ac:dyDescent="0.35">
      <c r="B49" s="122" t="s">
        <v>465</v>
      </c>
      <c r="C49" s="122"/>
      <c r="D49" s="122"/>
      <c r="E49" s="122"/>
      <c r="F49" s="123">
        <f ca="1">F48*$K$16</f>
        <v>0</v>
      </c>
      <c r="G49" s="123">
        <f t="shared" ref="G49:O49" ca="1" si="33">G48*$K$16</f>
        <v>0</v>
      </c>
      <c r="H49" s="123">
        <f t="shared" ca="1" si="33"/>
        <v>0</v>
      </c>
      <c r="I49" s="123">
        <f t="shared" ca="1" si="33"/>
        <v>0</v>
      </c>
      <c r="J49" s="123">
        <f t="shared" ca="1" si="33"/>
        <v>0</v>
      </c>
      <c r="K49" s="123">
        <f t="shared" ca="1" si="33"/>
        <v>0</v>
      </c>
      <c r="L49" s="123">
        <f t="shared" ca="1" si="33"/>
        <v>0</v>
      </c>
      <c r="M49" s="123">
        <f t="shared" ca="1" si="33"/>
        <v>0</v>
      </c>
      <c r="N49" s="123">
        <f t="shared" ca="1" si="33"/>
        <v>0</v>
      </c>
      <c r="O49" s="123">
        <f t="shared" ca="1" si="33"/>
        <v>0</v>
      </c>
      <c r="P49" s="4"/>
    </row>
    <row r="50" spans="1:16" ht="18" customHeight="1" x14ac:dyDescent="0.35">
      <c r="B50" s="4" t="s">
        <v>466</v>
      </c>
      <c r="C50" s="4"/>
      <c r="D50" s="4"/>
      <c r="E50" s="4"/>
      <c r="F50" s="44">
        <f ca="1">F48-F49</f>
        <v>0</v>
      </c>
      <c r="G50" s="44">
        <f t="shared" ref="G50" ca="1" si="34">G48-G49</f>
        <v>0</v>
      </c>
      <c r="H50" s="44">
        <f t="shared" ref="H50" ca="1" si="35">H48-H49</f>
        <v>0</v>
      </c>
      <c r="I50" s="44">
        <f t="shared" ref="I50" ca="1" si="36">I48-I49</f>
        <v>0</v>
      </c>
      <c r="J50" s="44">
        <f t="shared" ref="J50" ca="1" si="37">J48-J49</f>
        <v>0</v>
      </c>
      <c r="K50" s="44">
        <f t="shared" ref="K50" ca="1" si="38">K48-K49</f>
        <v>0</v>
      </c>
      <c r="L50" s="44">
        <f t="shared" ref="L50" ca="1" si="39">L48-L49</f>
        <v>0</v>
      </c>
      <c r="M50" s="44">
        <f t="shared" ref="M50" ca="1" si="40">M48-M49</f>
        <v>0</v>
      </c>
      <c r="N50" s="44">
        <f t="shared" ref="N50" ca="1" si="41">N48-N49</f>
        <v>0</v>
      </c>
      <c r="O50" s="44">
        <f t="shared" ref="O50" ca="1" si="42">O48-O49</f>
        <v>0</v>
      </c>
      <c r="P50" s="4"/>
    </row>
    <row r="51" spans="1:16" ht="18" customHeight="1" x14ac:dyDescent="0.35">
      <c r="B51" s="4" t="s">
        <v>42</v>
      </c>
      <c r="C51" s="4"/>
      <c r="D51" s="4"/>
      <c r="E51" s="4"/>
      <c r="F51" s="44">
        <f ca="1">I17</f>
        <v>1.070072966258286</v>
      </c>
      <c r="G51" s="44">
        <f ca="1">F53</f>
        <v>0.96306566963245732</v>
      </c>
      <c r="H51" s="44">
        <f t="shared" ref="H51:O51" ca="1" si="43">G53</f>
        <v>0.86675910266921163</v>
      </c>
      <c r="I51" s="44">
        <f t="shared" ca="1" si="43"/>
        <v>0.7800831924022904</v>
      </c>
      <c r="J51" s="44">
        <f t="shared" ca="1" si="43"/>
        <v>0.70207487316206141</v>
      </c>
      <c r="K51" s="44">
        <f t="shared" ca="1" si="43"/>
        <v>0.63186738584585522</v>
      </c>
      <c r="L51" s="44">
        <f t="shared" ca="1" si="43"/>
        <v>0.56868064726126899</v>
      </c>
      <c r="M51" s="44">
        <f t="shared" ca="1" si="43"/>
        <v>0.51181258253514206</v>
      </c>
      <c r="N51" s="44">
        <f t="shared" ca="1" si="43"/>
        <v>0.46063132428161535</v>
      </c>
      <c r="O51" s="44">
        <f t="shared" ca="1" si="43"/>
        <v>0.41456819185345384</v>
      </c>
      <c r="P51" s="4"/>
    </row>
    <row r="52" spans="1:16" ht="18" customHeight="1" x14ac:dyDescent="0.35">
      <c r="B52" s="122" t="s">
        <v>465</v>
      </c>
      <c r="C52" s="122"/>
      <c r="D52" s="122"/>
      <c r="E52" s="122"/>
      <c r="F52" s="123">
        <f ca="1">F51*$K$17</f>
        <v>0.1070072966258286</v>
      </c>
      <c r="G52" s="123">
        <f t="shared" ref="G52:O52" ca="1" si="44">G51*$K$17</f>
        <v>9.6306566963245743E-2</v>
      </c>
      <c r="H52" s="123">
        <f t="shared" ca="1" si="44"/>
        <v>8.6675910266921175E-2</v>
      </c>
      <c r="I52" s="123">
        <f t="shared" ca="1" si="44"/>
        <v>7.8008319240229052E-2</v>
      </c>
      <c r="J52" s="123">
        <f t="shared" ca="1" si="44"/>
        <v>7.0207487316206144E-2</v>
      </c>
      <c r="K52" s="123">
        <f t="shared" ca="1" si="44"/>
        <v>6.3186738584585525E-2</v>
      </c>
      <c r="L52" s="123">
        <f t="shared" ca="1" si="44"/>
        <v>5.6868064726126905E-2</v>
      </c>
      <c r="M52" s="123">
        <f t="shared" ca="1" si="44"/>
        <v>5.118125825351421E-2</v>
      </c>
      <c r="N52" s="123">
        <f t="shared" ca="1" si="44"/>
        <v>4.6063132428161541E-2</v>
      </c>
      <c r="O52" s="123">
        <f t="shared" ca="1" si="44"/>
        <v>4.1456819185345384E-2</v>
      </c>
      <c r="P52" s="4"/>
    </row>
    <row r="53" spans="1:16" ht="18" customHeight="1" x14ac:dyDescent="0.35">
      <c r="B53" s="4" t="s">
        <v>132</v>
      </c>
      <c r="C53" s="4"/>
      <c r="D53" s="4"/>
      <c r="E53" s="4"/>
      <c r="F53" s="44">
        <f ca="1">F51-F52</f>
        <v>0.96306566963245732</v>
      </c>
      <c r="G53" s="44">
        <f t="shared" ref="G53" ca="1" si="45">G51-G52</f>
        <v>0.86675910266921163</v>
      </c>
      <c r="H53" s="44">
        <f t="shared" ref="H53" ca="1" si="46">H51-H52</f>
        <v>0.7800831924022904</v>
      </c>
      <c r="I53" s="44">
        <f t="shared" ref="I53" ca="1" si="47">I51-I52</f>
        <v>0.70207487316206141</v>
      </c>
      <c r="J53" s="44">
        <f t="shared" ref="J53" ca="1" si="48">J51-J52</f>
        <v>0.63186738584585522</v>
      </c>
      <c r="K53" s="44">
        <f t="shared" ref="K53" ca="1" si="49">K51-K52</f>
        <v>0.56868064726126966</v>
      </c>
      <c r="L53" s="44">
        <f t="shared" ref="L53" ca="1" si="50">L51-L52</f>
        <v>0.51181258253514206</v>
      </c>
      <c r="M53" s="44">
        <f t="shared" ref="M53" ca="1" si="51">M51-M52</f>
        <v>0.46063132428162784</v>
      </c>
      <c r="N53" s="44">
        <f t="shared" ref="N53" ca="1" si="52">N51-N52</f>
        <v>0.41456819185345384</v>
      </c>
      <c r="O53" s="44">
        <f t="shared" ref="O53" ca="1" si="53">O51-O52</f>
        <v>0.37311137266810845</v>
      </c>
      <c r="P53" s="4"/>
    </row>
    <row r="54" spans="1:16" ht="18" customHeight="1" x14ac:dyDescent="0.35">
      <c r="B54" s="4" t="s">
        <v>127</v>
      </c>
      <c r="C54" s="4"/>
      <c r="D54" s="4"/>
      <c r="E54" s="4"/>
      <c r="F54" s="44">
        <f ca="1">I18</f>
        <v>8.1615734714615051</v>
      </c>
      <c r="G54" s="44">
        <f ca="1">F56</f>
        <v>6.9373374507422794</v>
      </c>
      <c r="H54" s="44">
        <f t="shared" ref="H54:O54" ca="1" si="54">G56</f>
        <v>5.8967368331309373</v>
      </c>
      <c r="I54" s="44">
        <f t="shared" ca="1" si="54"/>
        <v>5.0122263081612966</v>
      </c>
      <c r="J54" s="44">
        <f t="shared" ca="1" si="54"/>
        <v>4.2603923619371011</v>
      </c>
      <c r="K54" s="44">
        <f t="shared" ca="1" si="54"/>
        <v>3.6213335076465358</v>
      </c>
      <c r="L54" s="44">
        <f t="shared" ca="1" si="54"/>
        <v>3.0781334814995525</v>
      </c>
      <c r="M54" s="44">
        <f t="shared" ca="1" si="54"/>
        <v>2.6164134592746198</v>
      </c>
      <c r="N54" s="44">
        <f t="shared" ca="1" si="54"/>
        <v>2.2239514403833658</v>
      </c>
      <c r="O54" s="44">
        <f t="shared" ca="1" si="54"/>
        <v>1.8903587243258611</v>
      </c>
      <c r="P54" s="4"/>
    </row>
    <row r="55" spans="1:16" ht="18" customHeight="1" x14ac:dyDescent="0.35">
      <c r="B55" s="122" t="s">
        <v>465</v>
      </c>
      <c r="C55" s="122"/>
      <c r="D55" s="122"/>
      <c r="E55" s="122"/>
      <c r="F55" s="123">
        <f ca="1">F54*$K$18</f>
        <v>1.2242360207192258</v>
      </c>
      <c r="G55" s="123">
        <f t="shared" ref="G55:O55" ca="1" si="55">G54*$K$18</f>
        <v>1.0406006176113418</v>
      </c>
      <c r="H55" s="123">
        <f t="shared" ca="1" si="55"/>
        <v>0.88451052496964055</v>
      </c>
      <c r="I55" s="123">
        <f t="shared" ca="1" si="55"/>
        <v>0.75183394622419442</v>
      </c>
      <c r="J55" s="123">
        <f t="shared" ca="1" si="55"/>
        <v>0.63905885429056519</v>
      </c>
      <c r="K55" s="123">
        <f t="shared" ca="1" si="55"/>
        <v>0.54320002614698037</v>
      </c>
      <c r="L55" s="123">
        <f t="shared" ca="1" si="55"/>
        <v>0.46172002222493286</v>
      </c>
      <c r="M55" s="123">
        <f t="shared" ca="1" si="55"/>
        <v>0.39246201889119298</v>
      </c>
      <c r="N55" s="123">
        <f t="shared" ca="1" si="55"/>
        <v>0.33359271605750485</v>
      </c>
      <c r="O55" s="123">
        <f t="shared" ca="1" si="55"/>
        <v>0.28355380864887914</v>
      </c>
      <c r="P55" s="4"/>
    </row>
    <row r="56" spans="1:16" ht="18" customHeight="1" x14ac:dyDescent="0.35">
      <c r="B56" s="4" t="s">
        <v>467</v>
      </c>
      <c r="C56" s="4"/>
      <c r="D56" s="4"/>
      <c r="E56" s="4"/>
      <c r="F56" s="44">
        <f ca="1">F54-F55</f>
        <v>6.9373374507422794</v>
      </c>
      <c r="G56" s="44">
        <f t="shared" ref="G56" ca="1" si="56">G54-G55</f>
        <v>5.8967368331309373</v>
      </c>
      <c r="H56" s="44">
        <f t="shared" ref="H56" ca="1" si="57">H54-H55</f>
        <v>5.0122263081612966</v>
      </c>
      <c r="I56" s="44">
        <f t="shared" ref="I56" ca="1" si="58">I54-I55</f>
        <v>4.260392361937102</v>
      </c>
      <c r="J56" s="44">
        <f t="shared" ref="J56" ca="1" si="59">J54-J55</f>
        <v>3.6213335076465358</v>
      </c>
      <c r="K56" s="44">
        <f t="shared" ref="K56" ca="1" si="60">K54-K55</f>
        <v>3.0781334814995556</v>
      </c>
      <c r="L56" s="44">
        <f t="shared" ref="L56" ca="1" si="61">L54-L55</f>
        <v>2.6164134592746198</v>
      </c>
      <c r="M56" s="44">
        <f t="shared" ref="M56" ca="1" si="62">M54-M55</f>
        <v>2.2239514403834266</v>
      </c>
      <c r="N56" s="44">
        <f t="shared" ref="N56" ca="1" si="63">N54-N55</f>
        <v>1.8903587243258611</v>
      </c>
      <c r="O56" s="44">
        <f t="shared" ref="O56" ca="1" si="64">O54-O55</f>
        <v>1.6068049156769819</v>
      </c>
      <c r="P56" s="4"/>
    </row>
    <row r="57" spans="1:16" ht="18" customHeight="1" x14ac:dyDescent="0.35">
      <c r="B57" s="4" t="s">
        <v>130</v>
      </c>
      <c r="C57" s="4"/>
      <c r="D57" s="4"/>
      <c r="E57" s="4"/>
      <c r="F57" s="44">
        <f ca="1">I19</f>
        <v>0</v>
      </c>
      <c r="G57" s="44">
        <f ca="1">F59</f>
        <v>0</v>
      </c>
      <c r="H57" s="44">
        <f t="shared" ref="H57:O57" ca="1" si="65">G59</f>
        <v>0</v>
      </c>
      <c r="I57" s="44">
        <f t="shared" ca="1" si="65"/>
        <v>0</v>
      </c>
      <c r="J57" s="44">
        <f t="shared" ca="1" si="65"/>
        <v>0</v>
      </c>
      <c r="K57" s="44">
        <f t="shared" ca="1" si="65"/>
        <v>0</v>
      </c>
      <c r="L57" s="44">
        <f t="shared" ca="1" si="65"/>
        <v>0</v>
      </c>
      <c r="M57" s="44">
        <f t="shared" ca="1" si="65"/>
        <v>0</v>
      </c>
      <c r="N57" s="44">
        <f t="shared" ca="1" si="65"/>
        <v>0</v>
      </c>
      <c r="O57" s="44">
        <f t="shared" ca="1" si="65"/>
        <v>0</v>
      </c>
      <c r="P57" s="4"/>
    </row>
    <row r="58" spans="1:16" ht="18" customHeight="1" x14ac:dyDescent="0.35">
      <c r="B58" s="122" t="s">
        <v>465</v>
      </c>
      <c r="C58" s="122"/>
      <c r="D58" s="122"/>
      <c r="E58" s="122"/>
      <c r="F58" s="123">
        <f ca="1">F57*$K$19</f>
        <v>0</v>
      </c>
      <c r="G58" s="123">
        <f t="shared" ref="G58:O58" ca="1" si="66">G57*$K$19</f>
        <v>0</v>
      </c>
      <c r="H58" s="123">
        <f t="shared" ca="1" si="66"/>
        <v>0</v>
      </c>
      <c r="I58" s="123">
        <f t="shared" ca="1" si="66"/>
        <v>0</v>
      </c>
      <c r="J58" s="123">
        <f t="shared" ca="1" si="66"/>
        <v>0</v>
      </c>
      <c r="K58" s="123">
        <f t="shared" ca="1" si="66"/>
        <v>0</v>
      </c>
      <c r="L58" s="123">
        <f t="shared" ca="1" si="66"/>
        <v>0</v>
      </c>
      <c r="M58" s="123">
        <f t="shared" ca="1" si="66"/>
        <v>0</v>
      </c>
      <c r="N58" s="123">
        <f t="shared" ca="1" si="66"/>
        <v>0</v>
      </c>
      <c r="O58" s="123">
        <f t="shared" ca="1" si="66"/>
        <v>0</v>
      </c>
      <c r="P58" s="4"/>
    </row>
    <row r="59" spans="1:16" ht="18" customHeight="1" x14ac:dyDescent="0.35">
      <c r="B59" s="4" t="s">
        <v>468</v>
      </c>
      <c r="C59" s="4"/>
      <c r="D59" s="4"/>
      <c r="E59" s="4"/>
      <c r="F59" s="44">
        <f ca="1">F57-F58</f>
        <v>0</v>
      </c>
      <c r="G59" s="44">
        <f t="shared" ref="G59" ca="1" si="67">G57-G58</f>
        <v>0</v>
      </c>
      <c r="H59" s="44">
        <f t="shared" ref="H59" ca="1" si="68">H57-H58</f>
        <v>0</v>
      </c>
      <c r="I59" s="44">
        <f t="shared" ref="I59" ca="1" si="69">I57-I58</f>
        <v>0</v>
      </c>
      <c r="J59" s="44">
        <f t="shared" ref="J59" ca="1" si="70">J57-J58</f>
        <v>0</v>
      </c>
      <c r="K59" s="44">
        <f t="shared" ref="K59" ca="1" si="71">K57-K58</f>
        <v>0</v>
      </c>
      <c r="L59" s="44">
        <f t="shared" ref="L59" ca="1" si="72">L57-L58</f>
        <v>0</v>
      </c>
      <c r="M59" s="44">
        <f t="shared" ref="M59" ca="1" si="73">M57-M58</f>
        <v>0</v>
      </c>
      <c r="N59" s="44">
        <f t="shared" ref="N59" ca="1" si="74">N57-N58</f>
        <v>0</v>
      </c>
      <c r="O59" s="44">
        <f t="shared" ref="O59" ca="1" si="75">O57-O58</f>
        <v>0</v>
      </c>
      <c r="P59" s="4"/>
    </row>
    <row r="60" spans="1:16" ht="18" customHeight="1" x14ac:dyDescent="0.35">
      <c r="B60" s="85" t="s">
        <v>469</v>
      </c>
      <c r="C60" s="85"/>
      <c r="D60" s="85"/>
      <c r="E60" s="85"/>
      <c r="F60" s="109">
        <f ca="1">F46+F49+F52+F55+F58</f>
        <v>1.3312433173450544</v>
      </c>
      <c r="G60" s="109">
        <f t="shared" ref="G60:O60" ca="1" si="76">G46+G49+G52+G55+G58</f>
        <v>1.1369071845745875</v>
      </c>
      <c r="H60" s="109">
        <f t="shared" ca="1" si="76"/>
        <v>0.97118643523656178</v>
      </c>
      <c r="I60" s="109">
        <f t="shared" ca="1" si="76"/>
        <v>0.82984226546442352</v>
      </c>
      <c r="J60" s="109">
        <f t="shared" ca="1" si="76"/>
        <v>0.70926634160677138</v>
      </c>
      <c r="K60" s="109">
        <f t="shared" ca="1" si="76"/>
        <v>0.60638676473156594</v>
      </c>
      <c r="L60" s="109">
        <f t="shared" ca="1" si="76"/>
        <v>0.51858808695105973</v>
      </c>
      <c r="M60" s="109">
        <f t="shared" ca="1" si="76"/>
        <v>0.44364327714470719</v>
      </c>
      <c r="N60" s="109">
        <f t="shared" ca="1" si="76"/>
        <v>0.37965584848566636</v>
      </c>
      <c r="O60" s="109">
        <f t="shared" ca="1" si="76"/>
        <v>0.32501062783422452</v>
      </c>
      <c r="P60" s="4"/>
    </row>
    <row r="61" spans="1:16" ht="18" customHeight="1" x14ac:dyDescent="0.35">
      <c r="B61" s="3" t="s">
        <v>133</v>
      </c>
      <c r="C61" s="3"/>
      <c r="D61" s="3"/>
      <c r="E61" s="3"/>
      <c r="F61" s="251">
        <f ca="1">F47+F50+F53+F56+F59</f>
        <v>7.9004031203747367</v>
      </c>
      <c r="G61" s="251">
        <f t="shared" ref="G61:O61" ca="1" si="77">G47+G50+G53+G56+G59</f>
        <v>6.7634959358001492</v>
      </c>
      <c r="H61" s="251">
        <f t="shared" ca="1" si="77"/>
        <v>5.7923095005635865</v>
      </c>
      <c r="I61" s="251">
        <f t="shared" ca="1" si="77"/>
        <v>4.9624672350991634</v>
      </c>
      <c r="J61" s="251">
        <f t="shared" ca="1" si="77"/>
        <v>4.2532008934923908</v>
      </c>
      <c r="K61" s="251">
        <f t="shared" ca="1" si="77"/>
        <v>3.6468141287608251</v>
      </c>
      <c r="L61" s="251">
        <f t="shared" ca="1" si="77"/>
        <v>3.1282260418097616</v>
      </c>
      <c r="M61" s="251">
        <f t="shared" ca="1" si="77"/>
        <v>2.6845827646650546</v>
      </c>
      <c r="N61" s="251">
        <f t="shared" ca="1" si="77"/>
        <v>2.3049269161793147</v>
      </c>
      <c r="O61" s="251">
        <f t="shared" ca="1" si="77"/>
        <v>1.9799162883450903</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474</v>
      </c>
      <c r="C64" s="4"/>
      <c r="D64" s="4"/>
      <c r="E64" s="4"/>
      <c r="F64" s="44">
        <f ca="1">(F61-F40)*$A$64</f>
        <v>-0.26576624280009581</v>
      </c>
      <c r="G64" s="44">
        <f ca="1">(G61-G40)*$A$64</f>
        <v>-0.41334089239521238</v>
      </c>
      <c r="H64" s="44">
        <f t="shared" ref="H64:O64" ca="1" si="78">(H61-H40)*$A$64</f>
        <v>-0.51920694379693511</v>
      </c>
      <c r="I64" s="44">
        <f t="shared" ca="1" si="78"/>
        <v>-0.58949949455040562</v>
      </c>
      <c r="J64" s="44">
        <f t="shared" ca="1" si="78"/>
        <v>-0.62944549678738282</v>
      </c>
      <c r="K64" s="44">
        <f t="shared" ca="1" si="78"/>
        <v>-0.64349876711640785</v>
      </c>
      <c r="L64" s="44">
        <f t="shared" ca="1" si="78"/>
        <v>-0.63545486622163605</v>
      </c>
      <c r="M64" s="44">
        <f t="shared" ca="1" si="78"/>
        <v>-0.60854885559480054</v>
      </c>
      <c r="N64" s="44">
        <f t="shared" ca="1" si="78"/>
        <v>-0.56553848892307612</v>
      </c>
      <c r="O64" s="44">
        <f t="shared" ca="1" si="78"/>
        <v>-0.50877501311777829</v>
      </c>
      <c r="P64" s="4"/>
    </row>
    <row r="65" spans="2:15" s="4" customFormat="1" ht="18" customHeight="1" x14ac:dyDescent="0.35">
      <c r="B65" s="4" t="s">
        <v>505</v>
      </c>
      <c r="F65" s="44">
        <f ca="1">F64</f>
        <v>-0.26576624280009581</v>
      </c>
      <c r="G65" s="44">
        <f ca="1">G64-F64</f>
        <v>-0.14757464959511657</v>
      </c>
      <c r="H65" s="44">
        <f t="shared" ref="H65:O65" ca="1" si="79">H64-G64</f>
        <v>-0.10586605140172273</v>
      </c>
      <c r="I65" s="44">
        <f t="shared" ca="1" si="79"/>
        <v>-7.0292550753470517E-2</v>
      </c>
      <c r="J65" s="44">
        <f t="shared" ca="1" si="79"/>
        <v>-3.9946002236977196E-2</v>
      </c>
      <c r="K65" s="44">
        <f t="shared" ca="1" si="79"/>
        <v>-1.4053270329025036E-2</v>
      </c>
      <c r="L65" s="44">
        <f t="shared" ca="1" si="79"/>
        <v>8.0439008947718049E-3</v>
      </c>
      <c r="M65" s="44">
        <f t="shared" ca="1" si="79"/>
        <v>2.6906010626835508E-2</v>
      </c>
      <c r="N65" s="44">
        <f t="shared" ca="1" si="79"/>
        <v>4.301036667172442E-2</v>
      </c>
      <c r="O65" s="44">
        <f t="shared" ca="1" si="79"/>
        <v>5.6763475805297836E-2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2"/>
  <sheetViews>
    <sheetView showGridLines="0" zoomScaleNormal="100" workbookViewId="0"/>
  </sheetViews>
  <sheetFormatPr defaultColWidth="10.33203125" defaultRowHeight="15" x14ac:dyDescent="0.35"/>
  <cols>
    <col min="1" max="1" width="8.1640625" style="325" customWidth="1"/>
    <col min="2" max="2" width="53.6640625" style="307" customWidth="1"/>
    <col min="3" max="15" width="14.83203125" style="307" customWidth="1"/>
    <col min="16" max="16384" width="10.33203125" style="307"/>
  </cols>
  <sheetData>
    <row r="2" spans="1:15" x14ac:dyDescent="0.35">
      <c r="A2" s="324"/>
      <c r="E2" s="307">
        <v>0</v>
      </c>
      <c r="F2" s="308">
        <v>1</v>
      </c>
      <c r="G2" s="308">
        <f t="shared" ref="G2:O2" si="0">F2+1</f>
        <v>2</v>
      </c>
      <c r="H2" s="308">
        <f t="shared" si="0"/>
        <v>3</v>
      </c>
      <c r="I2" s="308">
        <f t="shared" si="0"/>
        <v>4</v>
      </c>
      <c r="J2" s="308">
        <f t="shared" si="0"/>
        <v>5</v>
      </c>
      <c r="K2" s="308">
        <f t="shared" si="0"/>
        <v>6</v>
      </c>
      <c r="L2" s="308">
        <f t="shared" si="0"/>
        <v>7</v>
      </c>
      <c r="M2" s="308">
        <f t="shared" si="0"/>
        <v>8</v>
      </c>
      <c r="N2" s="308">
        <f t="shared" si="0"/>
        <v>9</v>
      </c>
      <c r="O2" s="308">
        <f t="shared" si="0"/>
        <v>10</v>
      </c>
    </row>
    <row r="3" spans="1:15" ht="18" customHeight="1" x14ac:dyDescent="0.35">
      <c r="B3" s="309" t="s">
        <v>32</v>
      </c>
      <c r="C3" s="310" t="s">
        <v>106</v>
      </c>
      <c r="D3" s="311">
        <f>+'Balance Sheet'!D7</f>
        <v>45747</v>
      </c>
      <c r="E3" s="311">
        <f>+'Balance Sheet'!E7</f>
        <v>45930</v>
      </c>
      <c r="F3" s="311">
        <f>+'Balance Sheet'!F7</f>
        <v>46112</v>
      </c>
      <c r="G3" s="311">
        <f>+'Balance Sheet'!G7</f>
        <v>46477</v>
      </c>
      <c r="H3" s="311">
        <f>+'Balance Sheet'!H7</f>
        <v>46843</v>
      </c>
      <c r="I3" s="311">
        <f>+'Balance Sheet'!I7</f>
        <v>47208</v>
      </c>
      <c r="J3" s="311">
        <f>+'Balance Sheet'!J7</f>
        <v>47573</v>
      </c>
      <c r="K3" s="311">
        <f>+'Balance Sheet'!K7</f>
        <v>47938</v>
      </c>
      <c r="L3" s="311">
        <f>+'Balance Sheet'!L7</f>
        <v>48304</v>
      </c>
      <c r="M3" s="311">
        <f>+'Balance Sheet'!M7</f>
        <v>48669</v>
      </c>
      <c r="N3" s="311">
        <f>+'Balance Sheet'!N7</f>
        <v>49034</v>
      </c>
      <c r="O3" s="311">
        <f>+'Balance Sheet'!O7</f>
        <v>49399</v>
      </c>
    </row>
    <row r="4" spans="1:15" ht="18" customHeight="1" x14ac:dyDescent="0.35"/>
    <row r="5" spans="1:15" ht="18" customHeight="1" x14ac:dyDescent="0.35">
      <c r="B5" s="307" t="s">
        <v>496</v>
      </c>
      <c r="C5" s="312">
        <f>SUM(E5:O5)</f>
        <v>0</v>
      </c>
      <c r="D5" s="312"/>
      <c r="E5" s="313"/>
      <c r="F5" s="314"/>
      <c r="G5" s="314"/>
      <c r="H5" s="314"/>
      <c r="I5" s="314"/>
      <c r="J5" s="314"/>
      <c r="K5" s="314"/>
      <c r="L5" s="314"/>
      <c r="M5" s="314"/>
      <c r="N5" s="314"/>
      <c r="O5" s="314"/>
    </row>
    <row r="6" spans="1:15" ht="18" customHeight="1" x14ac:dyDescent="0.35">
      <c r="B6" s="315" t="s">
        <v>499</v>
      </c>
      <c r="C6" s="316">
        <f>SUM(E6:O6)</f>
        <v>44.754059981185371</v>
      </c>
      <c r="D6" s="316"/>
      <c r="E6" s="316">
        <f>+'P &amp; L Account '!E11-'P &amp; L Account '!E16</f>
        <v>0</v>
      </c>
      <c r="F6" s="316">
        <f>+'P &amp; L Account '!F11-'P &amp; L Account '!F16</f>
        <v>2.0626905054</v>
      </c>
      <c r="G6" s="316">
        <f>+'P &amp; L Account '!G11-'P &amp; L Account '!G16</f>
        <v>4.1818465613399995</v>
      </c>
      <c r="H6" s="316">
        <f>+'P &amp; L Account '!H11-'P &amp; L Account '!H16</f>
        <v>4.2879173894069993</v>
      </c>
      <c r="I6" s="316">
        <f>+'P &amp; L Account '!I11-'P &amp; L Account '!I16</f>
        <v>4.4418025688773506</v>
      </c>
      <c r="J6" s="316">
        <f>+'P &amp; L Account '!J11-'P &amp; L Account '!J16</f>
        <v>4.5642966880712166</v>
      </c>
      <c r="K6" s="316">
        <f>+'P &amp; L Account '!K11-'P &amp; L Account '!K16</f>
        <v>4.6959342946310283</v>
      </c>
      <c r="L6" s="316">
        <f>+'P &amp; L Account '!L11-'P &amp; L Account '!L16</f>
        <v>4.8792924595305482</v>
      </c>
      <c r="M6" s="316">
        <f>+'P &amp; L Account '!M11-'P &amp; L Account '!M16</f>
        <v>5.031318949537642</v>
      </c>
      <c r="N6" s="316">
        <f>+'P &amp; L Account '!N11-'P &amp; L Account '!N16</f>
        <v>5.1946969867523825</v>
      </c>
      <c r="O6" s="316">
        <f>+'P &amp; L Account '!O11-'P &amp; L Account '!O16</f>
        <v>5.4142635776382004</v>
      </c>
    </row>
    <row r="7" spans="1:15" ht="18" customHeight="1" x14ac:dyDescent="0.35">
      <c r="A7" s="326">
        <v>0.18</v>
      </c>
      <c r="B7" s="315" t="s">
        <v>495</v>
      </c>
      <c r="C7" s="316">
        <f>SUM(E7:O7)</f>
        <v>8.055730796613366</v>
      </c>
      <c r="D7" s="316"/>
      <c r="E7" s="316">
        <f>E6*$A$7</f>
        <v>0</v>
      </c>
      <c r="F7" s="316">
        <f t="shared" ref="F7:O7" si="1">F6*$A$7</f>
        <v>0.371284290972</v>
      </c>
      <c r="G7" s="316">
        <f t="shared" si="1"/>
        <v>0.75273238104119988</v>
      </c>
      <c r="H7" s="316">
        <f t="shared" si="1"/>
        <v>0.77182513009325981</v>
      </c>
      <c r="I7" s="316">
        <f t="shared" si="1"/>
        <v>0.79952446239792307</v>
      </c>
      <c r="J7" s="316">
        <f t="shared" si="1"/>
        <v>0.82157340385281896</v>
      </c>
      <c r="K7" s="316">
        <f t="shared" si="1"/>
        <v>0.84526817303358504</v>
      </c>
      <c r="L7" s="316">
        <f t="shared" si="1"/>
        <v>0.87827264271549865</v>
      </c>
      <c r="M7" s="316">
        <f t="shared" si="1"/>
        <v>0.90563741091677552</v>
      </c>
      <c r="N7" s="316">
        <f t="shared" si="1"/>
        <v>0.93504545761542879</v>
      </c>
      <c r="O7" s="316">
        <f t="shared" si="1"/>
        <v>0.97456744397487605</v>
      </c>
    </row>
    <row r="8" spans="1:15" ht="18" customHeight="1" x14ac:dyDescent="0.35">
      <c r="B8" s="315" t="s">
        <v>500</v>
      </c>
      <c r="C8" s="316">
        <f>C6+C7</f>
        <v>52.809790777798739</v>
      </c>
      <c r="D8" s="316"/>
      <c r="E8" s="316">
        <f>E6+E7</f>
        <v>0</v>
      </c>
      <c r="F8" s="316">
        <f t="shared" ref="F8:O8" si="2">F6+F7</f>
        <v>2.433974796372</v>
      </c>
      <c r="G8" s="316">
        <f t="shared" si="2"/>
        <v>4.934578942381199</v>
      </c>
      <c r="H8" s="316">
        <f t="shared" si="2"/>
        <v>5.0597425195002588</v>
      </c>
      <c r="I8" s="316">
        <f t="shared" si="2"/>
        <v>5.241327031275274</v>
      </c>
      <c r="J8" s="316">
        <f t="shared" si="2"/>
        <v>5.3858700919240352</v>
      </c>
      <c r="K8" s="316">
        <f t="shared" si="2"/>
        <v>5.541202467664613</v>
      </c>
      <c r="L8" s="316">
        <f t="shared" si="2"/>
        <v>5.7575651022460468</v>
      </c>
      <c r="M8" s="316">
        <f t="shared" si="2"/>
        <v>5.9369563604544178</v>
      </c>
      <c r="N8" s="316">
        <f t="shared" si="2"/>
        <v>6.1297424443678112</v>
      </c>
      <c r="O8" s="316">
        <f t="shared" si="2"/>
        <v>6.3888310216130764</v>
      </c>
    </row>
    <row r="9" spans="1:15" ht="18" customHeight="1" x14ac:dyDescent="0.35">
      <c r="B9" s="300"/>
      <c r="C9" s="317"/>
      <c r="D9" s="317"/>
      <c r="E9" s="317"/>
      <c r="F9" s="317"/>
      <c r="G9" s="317"/>
      <c r="H9" s="317"/>
      <c r="I9" s="317"/>
      <c r="J9" s="317"/>
      <c r="K9" s="317"/>
      <c r="L9" s="317"/>
      <c r="M9" s="317"/>
      <c r="N9" s="317"/>
      <c r="O9" s="317"/>
    </row>
    <row r="10" spans="1:15" ht="18" customHeight="1" x14ac:dyDescent="0.35">
      <c r="A10" s="326">
        <v>0</v>
      </c>
      <c r="B10" s="307" t="s">
        <v>128</v>
      </c>
      <c r="C10" s="317">
        <f>SUM(E10:AC10)</f>
        <v>0</v>
      </c>
      <c r="D10" s="317"/>
      <c r="E10" s="318">
        <v>0</v>
      </c>
      <c r="F10" s="318">
        <v>0</v>
      </c>
      <c r="G10" s="318">
        <v>0</v>
      </c>
      <c r="H10" s="318">
        <v>0</v>
      </c>
      <c r="I10" s="318">
        <v>0</v>
      </c>
      <c r="J10" s="318">
        <v>0</v>
      </c>
      <c r="K10" s="318">
        <v>0</v>
      </c>
      <c r="L10" s="318">
        <v>0</v>
      </c>
      <c r="M10" s="318">
        <v>0</v>
      </c>
      <c r="N10" s="318">
        <v>0</v>
      </c>
      <c r="O10" s="318">
        <v>0</v>
      </c>
    </row>
    <row r="11" spans="1:15" ht="18" customHeight="1" x14ac:dyDescent="0.35">
      <c r="A11" s="326">
        <v>0</v>
      </c>
      <c r="B11" s="307" t="str">
        <f>+'TPC and MoF'!B10</f>
        <v>Building &amp; Civil Works</v>
      </c>
      <c r="C11" s="317">
        <f>SUM(E11:AC11)</f>
        <v>1.0029999999999999</v>
      </c>
      <c r="D11" s="317"/>
      <c r="E11" s="318">
        <f>+'TPC and MoF'!D10</f>
        <v>1.0029999999999999</v>
      </c>
      <c r="F11" s="318">
        <v>0</v>
      </c>
      <c r="G11" s="318">
        <v>0</v>
      </c>
      <c r="H11" s="318">
        <v>0</v>
      </c>
      <c r="I11" s="318">
        <v>0</v>
      </c>
      <c r="J11" s="318">
        <v>0</v>
      </c>
      <c r="K11" s="318">
        <v>0</v>
      </c>
      <c r="L11" s="318">
        <v>0</v>
      </c>
      <c r="M11" s="318">
        <v>0</v>
      </c>
      <c r="N11" s="318">
        <v>0</v>
      </c>
      <c r="O11" s="318">
        <v>0</v>
      </c>
    </row>
    <row r="12" spans="1:15" ht="18" customHeight="1" x14ac:dyDescent="0.35">
      <c r="A12" s="326">
        <v>0.18</v>
      </c>
      <c r="B12" s="307" t="str">
        <f>+'TPC and MoF'!B11</f>
        <v>Plant &amp; Machinery</v>
      </c>
      <c r="C12" s="317">
        <f>SUM(E12:AC12)</f>
        <v>7.65</v>
      </c>
      <c r="D12" s="317"/>
      <c r="E12" s="318">
        <f>+'TPC and MoF'!D11</f>
        <v>7.65</v>
      </c>
      <c r="F12" s="318">
        <v>0</v>
      </c>
      <c r="G12" s="318">
        <v>0</v>
      </c>
      <c r="H12" s="318">
        <v>0</v>
      </c>
      <c r="I12" s="318">
        <v>0</v>
      </c>
      <c r="J12" s="318">
        <v>0</v>
      </c>
      <c r="K12" s="318">
        <v>0</v>
      </c>
      <c r="L12" s="318">
        <v>0</v>
      </c>
      <c r="M12" s="318">
        <v>0</v>
      </c>
      <c r="N12" s="318">
        <v>0</v>
      </c>
      <c r="O12" s="318">
        <v>0</v>
      </c>
    </row>
    <row r="13" spans="1:15" ht="18" customHeight="1" x14ac:dyDescent="0.35">
      <c r="A13" s="326">
        <v>0</v>
      </c>
      <c r="B13" s="307" t="str">
        <f>+'TPC and MoF'!B15</f>
        <v>Interest During Construction (IDC)</v>
      </c>
      <c r="C13" s="317">
        <f t="shared" ref="C13:C15" ca="1" si="3">SUM(E13:AC13)</f>
        <v>0.44211643771978992</v>
      </c>
      <c r="D13" s="317"/>
      <c r="E13" s="318">
        <f ca="1">+'TPC and MoF'!D15</f>
        <v>0.44211643771978992</v>
      </c>
      <c r="F13" s="318"/>
      <c r="G13" s="318"/>
      <c r="H13" s="318"/>
      <c r="I13" s="318"/>
      <c r="J13" s="318"/>
      <c r="K13" s="318"/>
      <c r="L13" s="318"/>
      <c r="M13" s="318"/>
      <c r="N13" s="318"/>
      <c r="O13" s="318"/>
    </row>
    <row r="14" spans="1:15" ht="18" customHeight="1" x14ac:dyDescent="0.35">
      <c r="A14" s="326">
        <v>0</v>
      </c>
      <c r="B14" s="307" t="str">
        <f>+'TPC and MoF'!B17</f>
        <v>Preliminary and Pre Operative Expenses</v>
      </c>
      <c r="C14" s="317">
        <f t="shared" si="3"/>
        <v>0.05</v>
      </c>
      <c r="D14" s="317"/>
      <c r="E14" s="318">
        <f>+'TPC and MoF'!D17</f>
        <v>0.05</v>
      </c>
      <c r="F14" s="318"/>
      <c r="G14" s="318"/>
      <c r="H14" s="318"/>
      <c r="I14" s="318"/>
      <c r="J14" s="318"/>
      <c r="K14" s="318"/>
      <c r="L14" s="318"/>
      <c r="M14" s="318"/>
      <c r="N14" s="318"/>
      <c r="O14" s="318"/>
    </row>
    <row r="15" spans="1:15" ht="18" customHeight="1" x14ac:dyDescent="0.35">
      <c r="A15" s="326">
        <v>0</v>
      </c>
      <c r="B15" s="307" t="str">
        <f>+'TPC and MoF'!B18</f>
        <v>Contingencies</v>
      </c>
      <c r="C15" s="317">
        <f t="shared" si="3"/>
        <v>8.653000000000001E-2</v>
      </c>
      <c r="D15" s="317"/>
      <c r="E15" s="318">
        <f>+'TPC and MoF'!D18</f>
        <v>8.653000000000001E-2</v>
      </c>
      <c r="F15" s="318"/>
      <c r="G15" s="318"/>
      <c r="H15" s="318"/>
      <c r="I15" s="318"/>
      <c r="J15" s="318"/>
      <c r="K15" s="318"/>
      <c r="L15" s="318"/>
      <c r="M15" s="318"/>
      <c r="N15" s="318"/>
      <c r="O15" s="318"/>
    </row>
    <row r="16" spans="1:15" ht="18" customHeight="1" x14ac:dyDescent="0.35">
      <c r="A16" s="326">
        <v>0</v>
      </c>
      <c r="B16" s="307" t="str">
        <f>+'TPC and MoF'!B14</f>
        <v>Security Deposit to landlord</v>
      </c>
      <c r="C16" s="317">
        <f>SUM(E16:AC16)</f>
        <v>0.38400000000000001</v>
      </c>
      <c r="D16" s="317"/>
      <c r="E16" s="318">
        <f>+'Balance Sheet'!E32</f>
        <v>0.38400000000000001</v>
      </c>
      <c r="F16" s="318"/>
      <c r="G16" s="318"/>
      <c r="H16" s="318"/>
      <c r="I16" s="318"/>
      <c r="J16" s="318"/>
      <c r="K16" s="318"/>
      <c r="L16" s="318"/>
      <c r="M16" s="318"/>
      <c r="N16" s="318"/>
      <c r="O16" s="318"/>
    </row>
    <row r="17" spans="1:15" ht="18" customHeight="1" x14ac:dyDescent="0.35">
      <c r="A17" s="326">
        <v>0.18</v>
      </c>
      <c r="B17" s="307" t="str">
        <f>+'P &amp; L Account '!B18&amp;" Except Electricity"</f>
        <v>Operating Expenses Except Electricity</v>
      </c>
      <c r="C17" s="317">
        <f>SUM(E17:AC17)</f>
        <v>23.754801023907071</v>
      </c>
      <c r="D17" s="317"/>
      <c r="E17" s="318">
        <f>+'P &amp; L Account '!E18-'P &amp; L Account '!E16</f>
        <v>0</v>
      </c>
      <c r="F17" s="318">
        <f>+'P &amp; L Account '!F18-'P &amp; L Account '!F16</f>
        <v>0.9316220721059999</v>
      </c>
      <c r="G17" s="318">
        <f>+'P &amp; L Account '!G18-'P &amp; L Account '!G16</f>
        <v>1.9411557089226001</v>
      </c>
      <c r="H17" s="318">
        <f>+'P &amp; L Account '!H18-'P &amp; L Account '!H16</f>
        <v>2.1553720818687299</v>
      </c>
      <c r="I17" s="318">
        <f>+'P &amp; L Account '!I18-'P &amp; L Account '!I16</f>
        <v>2.2915618731121667</v>
      </c>
      <c r="J17" s="318">
        <f>+'P &amp; L Account '!J18-'P &amp; L Account '!J16</f>
        <v>2.3959028069415251</v>
      </c>
      <c r="K17" s="318">
        <f>+'P &amp; L Account '!K18-'P &amp; L Account '!K16</f>
        <v>2.5078819619568824</v>
      </c>
      <c r="L17" s="318">
        <f>+'P &amp; L Account '!L18-'P &amp; L Account '!L16</f>
        <v>2.6689734396246285</v>
      </c>
      <c r="M17" s="318">
        <f>+'P &amp; L Account '!M18-'P &amp; L Account '!M16</f>
        <v>2.7979613285150053</v>
      </c>
      <c r="N17" s="318">
        <f>+'P &amp; L Account '!N18-'P &amp; L Account '!N16</f>
        <v>2.9364064293582857</v>
      </c>
      <c r="O17" s="318">
        <f>+'P &amp; L Account '!O18-'P &amp; L Account '!O16</f>
        <v>3.1279633215012463</v>
      </c>
    </row>
    <row r="18" spans="1:15" ht="18" customHeight="1" x14ac:dyDescent="0.35">
      <c r="B18" s="315" t="s">
        <v>494</v>
      </c>
      <c r="C18" s="316">
        <f ca="1">SUM(E18:AC18)</f>
        <v>33.37044746162686</v>
      </c>
      <c r="D18" s="316"/>
      <c r="E18" s="316">
        <f t="shared" ref="E18:O18" ca="1" si="4">SUM(E10:E17)</f>
        <v>9.615646437719791</v>
      </c>
      <c r="F18" s="316">
        <f t="shared" si="4"/>
        <v>0.9316220721059999</v>
      </c>
      <c r="G18" s="316">
        <f t="shared" si="4"/>
        <v>1.9411557089226001</v>
      </c>
      <c r="H18" s="316">
        <f t="shared" si="4"/>
        <v>2.1553720818687299</v>
      </c>
      <c r="I18" s="316">
        <f t="shared" si="4"/>
        <v>2.2915618731121667</v>
      </c>
      <c r="J18" s="316">
        <f t="shared" si="4"/>
        <v>2.3959028069415251</v>
      </c>
      <c r="K18" s="316">
        <f t="shared" si="4"/>
        <v>2.5078819619568824</v>
      </c>
      <c r="L18" s="316">
        <f t="shared" si="4"/>
        <v>2.6689734396246285</v>
      </c>
      <c r="M18" s="316">
        <f t="shared" si="4"/>
        <v>2.7979613285150053</v>
      </c>
      <c r="N18" s="316">
        <f t="shared" si="4"/>
        <v>2.9364064293582857</v>
      </c>
      <c r="O18" s="316">
        <f t="shared" si="4"/>
        <v>3.1279633215012463</v>
      </c>
    </row>
    <row r="19" spans="1:15" ht="18" customHeight="1" x14ac:dyDescent="0.35">
      <c r="B19" s="315" t="s">
        <v>493</v>
      </c>
      <c r="C19" s="316">
        <f ca="1">SUM(E19:AC19)</f>
        <v>5.6528641843032732</v>
      </c>
      <c r="D19" s="316"/>
      <c r="E19" s="319">
        <f t="shared" ref="E19:O19" ca="1" si="5">SUMPRODUCT(E10:E17,$A$10:$A$17)</f>
        <v>1.377</v>
      </c>
      <c r="F19" s="319">
        <f t="shared" si="5"/>
        <v>0.16769197297907998</v>
      </c>
      <c r="G19" s="319">
        <f t="shared" si="5"/>
        <v>0.34940802760606804</v>
      </c>
      <c r="H19" s="319">
        <f t="shared" si="5"/>
        <v>0.38796697473637137</v>
      </c>
      <c r="I19" s="319">
        <f t="shared" si="5"/>
        <v>0.41248113716019003</v>
      </c>
      <c r="J19" s="319">
        <f t="shared" si="5"/>
        <v>0.43126250524947451</v>
      </c>
      <c r="K19" s="319">
        <f t="shared" si="5"/>
        <v>0.45141875315223884</v>
      </c>
      <c r="L19" s="319">
        <f t="shared" si="5"/>
        <v>0.48041521913243312</v>
      </c>
      <c r="M19" s="319">
        <f t="shared" si="5"/>
        <v>0.50363303913270097</v>
      </c>
      <c r="N19" s="319">
        <f t="shared" si="5"/>
        <v>0.52855315728449137</v>
      </c>
      <c r="O19" s="319">
        <f t="shared" si="5"/>
        <v>0.56303339787022433</v>
      </c>
    </row>
    <row r="20" spans="1:15" ht="18" customHeight="1" x14ac:dyDescent="0.35">
      <c r="B20" s="315" t="s">
        <v>497</v>
      </c>
      <c r="C20" s="316">
        <f ca="1">C18+C19</f>
        <v>39.023311645930136</v>
      </c>
      <c r="D20" s="316"/>
      <c r="E20" s="316">
        <f ca="1">E18+E19</f>
        <v>10.992646437719792</v>
      </c>
      <c r="F20" s="316">
        <f t="shared" ref="F20:O20" si="6">F18+F19</f>
        <v>1.0993140450850798</v>
      </c>
      <c r="G20" s="316">
        <f t="shared" si="6"/>
        <v>2.290563736528668</v>
      </c>
      <c r="H20" s="316">
        <f t="shared" si="6"/>
        <v>2.5433390566051011</v>
      </c>
      <c r="I20" s="316">
        <f t="shared" si="6"/>
        <v>2.7040430102723567</v>
      </c>
      <c r="J20" s="316">
        <f t="shared" si="6"/>
        <v>2.8271653121909996</v>
      </c>
      <c r="K20" s="316">
        <f t="shared" si="6"/>
        <v>2.9593007151091211</v>
      </c>
      <c r="L20" s="316">
        <f t="shared" si="6"/>
        <v>3.1493886587570614</v>
      </c>
      <c r="M20" s="316">
        <f t="shared" si="6"/>
        <v>3.3015943676477062</v>
      </c>
      <c r="N20" s="316">
        <f t="shared" si="6"/>
        <v>3.4649595866427769</v>
      </c>
      <c r="O20" s="316">
        <f t="shared" si="6"/>
        <v>3.6909967193714706</v>
      </c>
    </row>
    <row r="21" spans="1:15" ht="18" customHeight="1" x14ac:dyDescent="0.35">
      <c r="B21" s="300"/>
      <c r="C21" s="320"/>
      <c r="D21" s="320"/>
      <c r="E21" s="321"/>
      <c r="F21" s="321"/>
      <c r="G21" s="321"/>
      <c r="H21" s="321"/>
      <c r="I21" s="321"/>
      <c r="J21" s="321"/>
      <c r="K21" s="321"/>
      <c r="L21" s="321"/>
      <c r="M21" s="321"/>
      <c r="N21" s="321"/>
      <c r="O21" s="321"/>
    </row>
    <row r="22" spans="1:15" ht="18" customHeight="1" x14ac:dyDescent="0.35">
      <c r="B22" s="300" t="s">
        <v>498</v>
      </c>
      <c r="C22" s="316">
        <f ca="1">SUM(E22:O22)</f>
        <v>1.3038495714839944</v>
      </c>
      <c r="D22" s="316"/>
      <c r="E22" s="321">
        <f ca="1">-E7+E19</f>
        <v>1.377</v>
      </c>
      <c r="F22" s="321">
        <f t="shared" ref="F22" ca="1" si="7">IF(E22&lt;0,0,E22)+F19-F7</f>
        <v>1.17340768200708</v>
      </c>
      <c r="G22" s="321">
        <f t="shared" ref="G22" ca="1" si="8">IF(F22&lt;0,0,F22)+G19-G7</f>
        <v>0.77008332857194817</v>
      </c>
      <c r="H22" s="321">
        <f t="shared" ref="H22" ca="1" si="9">IF(G22&lt;0,0,G22)+H19-H7</f>
        <v>0.38622517321505978</v>
      </c>
      <c r="I22" s="332">
        <f t="shared" ref="I22" ca="1" si="10">IF(H22&lt;0,0,H22)+I19-I7</f>
        <v>-8.1815202267321308E-4</v>
      </c>
      <c r="J22" s="321">
        <f t="shared" ref="J22" ca="1" si="11">IF(I22&lt;0,0,I22)+J19-J7</f>
        <v>-0.39031089860334445</v>
      </c>
      <c r="K22" s="321">
        <f t="shared" ref="K22" ca="1" si="12">IF(J22&lt;0,0,J22)+K19-K7</f>
        <v>-0.3938494198813462</v>
      </c>
      <c r="L22" s="321">
        <f t="shared" ref="L22" ca="1" si="13">IF(K22&lt;0,0,K22)+L19-L7</f>
        <v>-0.39785742358306553</v>
      </c>
      <c r="M22" s="321">
        <f t="shared" ref="M22" ca="1" si="14">IF(L22&lt;0,0,L22)+M19-M7</f>
        <v>-0.40200437178407455</v>
      </c>
      <c r="N22" s="321">
        <f t="shared" ref="N22" ca="1" si="15">IF(M22&lt;0,0,M22)+N19-N7</f>
        <v>-0.40649230033093742</v>
      </c>
      <c r="O22" s="321">
        <f ca="1">IF(N22&lt;0,0,N22)+O19-O7</f>
        <v>-0.41153404610465172</v>
      </c>
    </row>
    <row r="23" spans="1:15" x14ac:dyDescent="0.35">
      <c r="F23" s="322"/>
    </row>
    <row r="26" spans="1:15" x14ac:dyDescent="0.35">
      <c r="B26" s="300"/>
    </row>
    <row r="33" spans="2:2" x14ac:dyDescent="0.35">
      <c r="B33" s="323"/>
    </row>
    <row r="34" spans="2:2" x14ac:dyDescent="0.35">
      <c r="B34" s="323"/>
    </row>
    <row r="35" spans="2:2" x14ac:dyDescent="0.35">
      <c r="B35" s="323"/>
    </row>
    <row r="36" spans="2:2" x14ac:dyDescent="0.35">
      <c r="B36" s="323"/>
    </row>
    <row r="37" spans="2:2" hidden="1" x14ac:dyDescent="0.35">
      <c r="B37" s="323"/>
    </row>
    <row r="38" spans="2:2" x14ac:dyDescent="0.35">
      <c r="B38" s="323"/>
    </row>
    <row r="39" spans="2:2" x14ac:dyDescent="0.35">
      <c r="B39" s="323"/>
    </row>
    <row r="40" spans="2:2" x14ac:dyDescent="0.35">
      <c r="B40" s="323"/>
    </row>
    <row r="41" spans="2:2" x14ac:dyDescent="0.35">
      <c r="B41" s="323"/>
    </row>
    <row r="42" spans="2:2" x14ac:dyDescent="0.35">
      <c r="B42" s="323"/>
    </row>
    <row r="43" spans="2:2" x14ac:dyDescent="0.35">
      <c r="B43" s="323"/>
    </row>
    <row r="44" spans="2:2" x14ac:dyDescent="0.35">
      <c r="B44" s="323"/>
    </row>
    <row r="45" spans="2:2" x14ac:dyDescent="0.35">
      <c r="B45" s="323"/>
    </row>
    <row r="46" spans="2:2" x14ac:dyDescent="0.35">
      <c r="B46" s="323"/>
    </row>
    <row r="47" spans="2:2" x14ac:dyDescent="0.35">
      <c r="B47" s="323"/>
    </row>
    <row r="48" spans="2:2" x14ac:dyDescent="0.35">
      <c r="B48" s="323"/>
    </row>
    <row r="49" spans="2:2" x14ac:dyDescent="0.35">
      <c r="B49" s="323"/>
    </row>
    <row r="50" spans="2:2" x14ac:dyDescent="0.35">
      <c r="B50" s="323"/>
    </row>
    <row r="51" spans="2:2" x14ac:dyDescent="0.35">
      <c r="B51" s="323"/>
    </row>
    <row r="52" spans="2:2" x14ac:dyDescent="0.35">
      <c r="B52" s="323"/>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77" customWidth="1"/>
    <col min="2" max="2" width="50.6640625" style="277" customWidth="1"/>
    <col min="3" max="3" width="12.1640625" style="277" customWidth="1"/>
    <col min="4" max="4" width="24.5" style="277" bestFit="1" customWidth="1"/>
    <col min="5" max="14" width="14.83203125" style="277" customWidth="1"/>
    <col min="15" max="16384" width="16" style="277"/>
  </cols>
  <sheetData>
    <row r="1" spans="2:15" ht="15.75" customHeight="1" x14ac:dyDescent="0.35"/>
    <row r="2" spans="2:15" s="279" customFormat="1" ht="18" customHeight="1" x14ac:dyDescent="0.35">
      <c r="B2" s="327" t="str">
        <f>"Financial Model of " &amp; B4</f>
        <v>Financial Model of 27800 Sq. Ft. Pune Location Warehouse (Cold Storage)</v>
      </c>
      <c r="C2" s="328"/>
      <c r="D2" s="328"/>
      <c r="E2" s="328"/>
      <c r="F2" s="328"/>
      <c r="G2" s="328"/>
      <c r="H2" s="328"/>
      <c r="I2" s="328"/>
      <c r="J2" s="328"/>
      <c r="K2" s="328"/>
      <c r="L2" s="328"/>
      <c r="M2" s="328"/>
      <c r="N2" s="328"/>
      <c r="O2" s="278"/>
    </row>
    <row r="3" spans="2:15" s="279" customFormat="1" ht="12" customHeight="1" x14ac:dyDescent="0.35">
      <c r="C3" s="278"/>
      <c r="D3" s="278"/>
      <c r="E3" s="278"/>
      <c r="F3" s="278"/>
      <c r="G3" s="278"/>
      <c r="H3" s="278"/>
      <c r="I3" s="278"/>
      <c r="J3" s="278"/>
      <c r="K3" s="278"/>
      <c r="L3" s="278"/>
      <c r="M3" s="278"/>
      <c r="N3" s="278"/>
      <c r="O3" s="278"/>
    </row>
    <row r="4" spans="2:15" s="279" customFormat="1" ht="18" customHeight="1" x14ac:dyDescent="0.35">
      <c r="B4" s="280" t="str">
        <f>'Common Assumption'!B4</f>
        <v>27800 Sq. Ft. Pune Location Warehouse (Cold Storage)</v>
      </c>
      <c r="C4" s="280"/>
      <c r="D4" s="281"/>
      <c r="E4" s="281"/>
      <c r="F4" s="281"/>
      <c r="G4" s="281"/>
      <c r="H4" s="281"/>
      <c r="I4" s="281"/>
      <c r="J4" s="281"/>
      <c r="K4" s="281"/>
      <c r="L4" s="281"/>
      <c r="M4" s="281"/>
      <c r="N4" s="281"/>
      <c r="O4" s="278"/>
    </row>
    <row r="5" spans="2:15" s="279" customFormat="1" ht="13.5" customHeight="1" x14ac:dyDescent="0.35">
      <c r="C5" s="278"/>
      <c r="E5" s="282"/>
      <c r="O5" s="278"/>
    </row>
    <row r="6" spans="2:15" s="279" customFormat="1" ht="18" customHeight="1" x14ac:dyDescent="0.35">
      <c r="B6" s="280" t="s">
        <v>475</v>
      </c>
      <c r="C6" s="280"/>
      <c r="D6" s="281"/>
      <c r="E6" s="281"/>
      <c r="F6" s="281"/>
      <c r="G6" s="281"/>
      <c r="H6" s="281"/>
      <c r="I6" s="281"/>
      <c r="J6" s="281"/>
      <c r="K6" s="281"/>
      <c r="L6" s="281"/>
      <c r="M6" s="281"/>
      <c r="N6" s="281"/>
      <c r="O6" s="278"/>
    </row>
    <row r="7" spans="2:15" s="279" customFormat="1" ht="12.75" customHeight="1" x14ac:dyDescent="0.35">
      <c r="C7" s="278"/>
      <c r="E7" s="282"/>
      <c r="N7" s="278"/>
      <c r="O7" s="278"/>
    </row>
    <row r="8" spans="2:15" s="279" customFormat="1" ht="18" customHeight="1" x14ac:dyDescent="0.35">
      <c r="C8" s="387"/>
      <c r="D8" s="306" t="s">
        <v>0</v>
      </c>
      <c r="E8" s="393" t="s">
        <v>56</v>
      </c>
      <c r="F8" s="393"/>
      <c r="G8" s="393"/>
      <c r="H8" s="393"/>
      <c r="I8" s="393"/>
      <c r="J8" s="393"/>
      <c r="K8" s="393"/>
      <c r="L8" s="393"/>
      <c r="M8" s="393"/>
      <c r="N8" s="393"/>
      <c r="O8" s="278"/>
    </row>
    <row r="9" spans="2:15" s="279" customFormat="1" ht="18" customHeight="1" x14ac:dyDescent="0.35">
      <c r="B9" s="283" t="s">
        <v>114</v>
      </c>
      <c r="C9" s="284" t="s">
        <v>61</v>
      </c>
      <c r="D9" s="285">
        <f>+'Fund Flow Statement'!E7</f>
        <v>45930</v>
      </c>
      <c r="E9" s="285">
        <f>+'Fund Flow Statement'!F7</f>
        <v>46112</v>
      </c>
      <c r="F9" s="285">
        <f>+'Fund Flow Statement'!G7</f>
        <v>46477</v>
      </c>
      <c r="G9" s="285">
        <f>+'Fund Flow Statement'!H7</f>
        <v>46843</v>
      </c>
      <c r="H9" s="285">
        <f>+'Fund Flow Statement'!I7</f>
        <v>47208</v>
      </c>
      <c r="I9" s="285">
        <f>+'Fund Flow Statement'!J7</f>
        <v>47573</v>
      </c>
      <c r="J9" s="285">
        <f>+'Fund Flow Statement'!K7</f>
        <v>47938</v>
      </c>
      <c r="K9" s="285">
        <f>+'Fund Flow Statement'!L7</f>
        <v>48304</v>
      </c>
      <c r="L9" s="285">
        <f>+'Fund Flow Statement'!M7</f>
        <v>48669</v>
      </c>
      <c r="M9" s="285">
        <f>+'Fund Flow Statement'!N7</f>
        <v>49034</v>
      </c>
      <c r="N9" s="285">
        <f>+'Fund Flow Statement'!O7</f>
        <v>49399</v>
      </c>
      <c r="O9" s="278"/>
    </row>
    <row r="10" spans="2:15" s="291" customFormat="1" ht="18" customHeight="1" x14ac:dyDescent="0.35">
      <c r="B10" s="286" t="s">
        <v>57</v>
      </c>
      <c r="C10" s="287"/>
      <c r="D10" s="288">
        <f>+'Fund Flow Statement'!E8</f>
        <v>0</v>
      </c>
      <c r="E10" s="289">
        <v>1</v>
      </c>
      <c r="F10" s="289">
        <f>E10+1</f>
        <v>2</v>
      </c>
      <c r="G10" s="289">
        <f t="shared" ref="G10:N10" si="0">F10+1</f>
        <v>3</v>
      </c>
      <c r="H10" s="289">
        <f t="shared" si="0"/>
        <v>4</v>
      </c>
      <c r="I10" s="289">
        <f t="shared" si="0"/>
        <v>5</v>
      </c>
      <c r="J10" s="289">
        <f t="shared" si="0"/>
        <v>6</v>
      </c>
      <c r="K10" s="289">
        <f t="shared" si="0"/>
        <v>7</v>
      </c>
      <c r="L10" s="289">
        <f t="shared" si="0"/>
        <v>8</v>
      </c>
      <c r="M10" s="289">
        <f t="shared" si="0"/>
        <v>9</v>
      </c>
      <c r="N10" s="289">
        <f t="shared" si="0"/>
        <v>10</v>
      </c>
      <c r="O10" s="290"/>
    </row>
    <row r="11" spans="2:15" s="291" customFormat="1" ht="18" customHeight="1" x14ac:dyDescent="0.35">
      <c r="B11" s="286" t="s">
        <v>55</v>
      </c>
      <c r="C11" s="287"/>
      <c r="D11" s="288">
        <f>+'Fund Flow Statement'!E9</f>
        <v>6</v>
      </c>
      <c r="E11" s="287">
        <f>MONTH(E9-D9)</f>
        <v>6</v>
      </c>
      <c r="F11" s="287">
        <f t="shared" ref="F11:N11" si="1">MONTH(F9-E9)</f>
        <v>12</v>
      </c>
      <c r="G11" s="287">
        <f t="shared" si="1"/>
        <v>12</v>
      </c>
      <c r="H11" s="287">
        <f t="shared" si="1"/>
        <v>12</v>
      </c>
      <c r="I11" s="287">
        <f t="shared" si="1"/>
        <v>12</v>
      </c>
      <c r="J11" s="287">
        <f t="shared" si="1"/>
        <v>12</v>
      </c>
      <c r="K11" s="287">
        <f t="shared" si="1"/>
        <v>12</v>
      </c>
      <c r="L11" s="287">
        <f t="shared" si="1"/>
        <v>12</v>
      </c>
      <c r="M11" s="287">
        <f t="shared" si="1"/>
        <v>12</v>
      </c>
      <c r="N11" s="287">
        <f t="shared" si="1"/>
        <v>12</v>
      </c>
      <c r="O11" s="290"/>
    </row>
    <row r="12" spans="2:15" ht="18" customHeight="1" thickBot="1" x14ac:dyDescent="0.4"/>
    <row r="13" spans="2:15" ht="21" customHeight="1" x14ac:dyDescent="0.35">
      <c r="B13" s="292" t="s">
        <v>523</v>
      </c>
      <c r="C13" s="293">
        <f>'Common Assumption'!D80</f>
        <v>0.1716</v>
      </c>
    </row>
    <row r="14" spans="2:15" ht="18" customHeight="1" thickBot="1" x14ac:dyDescent="0.4">
      <c r="B14" s="294" t="s">
        <v>524</v>
      </c>
      <c r="C14" s="330">
        <f>'Common Assumption'!D74</f>
        <v>0.25168000000000001</v>
      </c>
    </row>
    <row r="16" spans="2:15" ht="18" customHeight="1" x14ac:dyDescent="0.35">
      <c r="B16" s="277" t="s">
        <v>525</v>
      </c>
      <c r="D16" s="302"/>
      <c r="E16" s="295">
        <f ca="1">+'P &amp; L Account '!F26</f>
        <v>0.47789104863170745</v>
      </c>
      <c r="F16" s="295">
        <f ca="1">+'P &amp; L Account '!G26</f>
        <v>1.0093892510301008</v>
      </c>
      <c r="G16" s="295">
        <f ca="1">+'P &amp; L Account '!H26</f>
        <v>0.97198233618613783</v>
      </c>
      <c r="H16" s="295">
        <f ca="1">+'P &amp; L Account '!I26</f>
        <v>1.0674902174517351</v>
      </c>
      <c r="I16" s="295">
        <f ca="1">+'P &amp; L Account '!J26</f>
        <v>1.1811405533637171</v>
      </c>
      <c r="J16" s="295">
        <f ca="1">+'P &amp; L Account '!K26</f>
        <v>1.3069069499609212</v>
      </c>
      <c r="K16" s="295">
        <f ca="1">+'P &amp; L Account '!L26</f>
        <v>1.4529662397542356</v>
      </c>
      <c r="L16" s="295">
        <f ca="1">+'P &amp; L Account '!M26</f>
        <v>1.6140925415854339</v>
      </c>
      <c r="M16" s="295">
        <f ca="1">+'P &amp; L Account '!N26</f>
        <v>1.6813212838320868</v>
      </c>
      <c r="N16" s="295">
        <f ca="1">+'P &amp; L Account '!O26</f>
        <v>1.7093309825749441</v>
      </c>
    </row>
    <row r="17" spans="2:14" ht="18" customHeight="1" x14ac:dyDescent="0.35">
      <c r="B17" s="277" t="s">
        <v>526</v>
      </c>
      <c r="E17" s="296">
        <v>0</v>
      </c>
      <c r="F17" s="296">
        <v>0</v>
      </c>
      <c r="G17" s="296">
        <v>0</v>
      </c>
      <c r="H17" s="296">
        <v>0</v>
      </c>
      <c r="I17" s="296">
        <v>0</v>
      </c>
      <c r="J17" s="296">
        <v>0</v>
      </c>
      <c r="K17" s="296">
        <v>0</v>
      </c>
      <c r="L17" s="296">
        <v>0</v>
      </c>
      <c r="M17" s="296">
        <v>0</v>
      </c>
      <c r="N17" s="296">
        <v>0</v>
      </c>
    </row>
    <row r="18" spans="2:14" ht="18" customHeight="1" x14ac:dyDescent="0.35">
      <c r="B18" s="277" t="s">
        <v>527</v>
      </c>
      <c r="E18" s="296">
        <v>0</v>
      </c>
      <c r="F18" s="296">
        <v>0</v>
      </c>
      <c r="G18" s="296">
        <v>0</v>
      </c>
      <c r="H18" s="296">
        <v>0</v>
      </c>
      <c r="I18" s="296">
        <v>0</v>
      </c>
      <c r="J18" s="296">
        <v>0</v>
      </c>
      <c r="K18" s="296">
        <v>0</v>
      </c>
      <c r="L18" s="296">
        <v>0</v>
      </c>
      <c r="M18" s="296">
        <v>0</v>
      </c>
      <c r="N18" s="296">
        <v>0</v>
      </c>
    </row>
    <row r="19" spans="2:14" ht="18" customHeight="1" x14ac:dyDescent="0.35">
      <c r="B19" s="277" t="s">
        <v>528</v>
      </c>
      <c r="E19" s="295">
        <f ca="1">+'Depreciation Schedule'!F39</f>
        <v>0.27527445688695046</v>
      </c>
      <c r="F19" s="295">
        <f ca="1">+'Depreciation Schedule'!G39</f>
        <v>0.55054891377390092</v>
      </c>
      <c r="G19" s="295">
        <f ca="1">+'Depreciation Schedule'!H39</f>
        <v>0.55054891377390092</v>
      </c>
      <c r="H19" s="295">
        <f ca="1">+'Depreciation Schedule'!I39</f>
        <v>0.55054891377390092</v>
      </c>
      <c r="I19" s="295">
        <f ca="1">+'Depreciation Schedule'!J39</f>
        <v>0.55054891377390092</v>
      </c>
      <c r="J19" s="295">
        <f ca="1">+'Depreciation Schedule'!K39</f>
        <v>0.55054891377390092</v>
      </c>
      <c r="K19" s="295">
        <f ca="1">+'Depreciation Schedule'!L39</f>
        <v>0.55054891377390092</v>
      </c>
      <c r="L19" s="295">
        <f ca="1">+'Depreciation Schedule'!M39</f>
        <v>0.55054891377390092</v>
      </c>
      <c r="M19" s="295">
        <f ca="1">+'Depreciation Schedule'!N39</f>
        <v>0.55054891377390092</v>
      </c>
      <c r="N19" s="295">
        <f ca="1">+'Depreciation Schedule'!O39</f>
        <v>0.55054891377390092</v>
      </c>
    </row>
    <row r="20" spans="2:14" ht="18" customHeight="1" x14ac:dyDescent="0.35">
      <c r="B20" s="277" t="s">
        <v>529</v>
      </c>
      <c r="E20" s="295">
        <f ca="1">'Depreciation Schedule'!F60</f>
        <v>1.3312433173450544</v>
      </c>
      <c r="F20" s="295">
        <f ca="1">'Depreciation Schedule'!G60</f>
        <v>1.1369071845745875</v>
      </c>
      <c r="G20" s="295">
        <f ca="1">'Depreciation Schedule'!H60</f>
        <v>0.97118643523656178</v>
      </c>
      <c r="H20" s="295">
        <f ca="1">'Depreciation Schedule'!I60</f>
        <v>0.82984226546442352</v>
      </c>
      <c r="I20" s="295">
        <f ca="1">'Depreciation Schedule'!J60</f>
        <v>0.70926634160677138</v>
      </c>
      <c r="J20" s="295">
        <f ca="1">'Depreciation Schedule'!K60</f>
        <v>0.60638676473156594</v>
      </c>
      <c r="K20" s="295">
        <f ca="1">'Depreciation Schedule'!L60</f>
        <v>0.51858808695105973</v>
      </c>
      <c r="L20" s="295">
        <f ca="1">'Depreciation Schedule'!M60</f>
        <v>0.44364327714470719</v>
      </c>
      <c r="M20" s="295">
        <f ca="1">'Depreciation Schedule'!N60</f>
        <v>0.37965584848566636</v>
      </c>
      <c r="N20" s="295">
        <f ca="1">'Depreciation Schedule'!O60</f>
        <v>0.32501062783422452</v>
      </c>
    </row>
    <row r="21" spans="2:14" ht="18.75" customHeight="1" x14ac:dyDescent="0.35">
      <c r="B21" s="297" t="s">
        <v>530</v>
      </c>
      <c r="C21" s="297"/>
      <c r="D21" s="297"/>
      <c r="E21" s="298">
        <f ca="1">E16+E17+E18+E19-E20</f>
        <v>-0.5780778118263965</v>
      </c>
      <c r="F21" s="298">
        <f t="shared" ref="F21:N21" ca="1" si="2">F16+F17+F18+F19-F20</f>
        <v>0.42303098022941432</v>
      </c>
      <c r="G21" s="298">
        <f t="shared" ca="1" si="2"/>
        <v>0.55134481472347696</v>
      </c>
      <c r="H21" s="298">
        <f t="shared" ca="1" si="2"/>
        <v>0.78819686576121262</v>
      </c>
      <c r="I21" s="298">
        <f t="shared" ca="1" si="2"/>
        <v>1.0224231255308469</v>
      </c>
      <c r="J21" s="298">
        <f t="shared" ca="1" si="2"/>
        <v>1.2510690990032562</v>
      </c>
      <c r="K21" s="298">
        <f t="shared" ca="1" si="2"/>
        <v>1.4849270665770768</v>
      </c>
      <c r="L21" s="298">
        <f t="shared" ca="1" si="2"/>
        <v>1.7209981782146275</v>
      </c>
      <c r="M21" s="298">
        <f t="shared" ca="1" si="2"/>
        <v>1.8522143491203216</v>
      </c>
      <c r="N21" s="298">
        <f t="shared" ca="1" si="2"/>
        <v>1.9348692685146207</v>
      </c>
    </row>
    <row r="22" spans="2:14" ht="18" customHeight="1" x14ac:dyDescent="0.35">
      <c r="B22" s="277" t="s">
        <v>531</v>
      </c>
      <c r="E22" s="295">
        <f>D25</f>
        <v>0</v>
      </c>
      <c r="F22" s="295">
        <f t="shared" ref="F22:N23" ca="1" si="3">E25</f>
        <v>-0.5780778118263965</v>
      </c>
      <c r="G22" s="295">
        <f t="shared" ca="1" si="3"/>
        <v>-0.15504683159698218</v>
      </c>
      <c r="H22" s="295">
        <f t="shared" ca="1" si="3"/>
        <v>0</v>
      </c>
      <c r="I22" s="295">
        <f t="shared" ca="1" si="3"/>
        <v>0</v>
      </c>
      <c r="J22" s="295">
        <f t="shared" ca="1" si="3"/>
        <v>0</v>
      </c>
      <c r="K22" s="295">
        <f t="shared" ca="1" si="3"/>
        <v>0</v>
      </c>
      <c r="L22" s="295">
        <f t="shared" ca="1" si="3"/>
        <v>0</v>
      </c>
      <c r="M22" s="295">
        <f t="shared" ca="1" si="3"/>
        <v>0</v>
      </c>
      <c r="N22" s="295">
        <f t="shared" ca="1" si="3"/>
        <v>0</v>
      </c>
    </row>
    <row r="23" spans="2:14" ht="18" customHeight="1" x14ac:dyDescent="0.35">
      <c r="B23" s="277" t="s">
        <v>532</v>
      </c>
      <c r="E23" s="295">
        <f>D26</f>
        <v>0</v>
      </c>
      <c r="F23" s="295">
        <f t="shared" ca="1" si="3"/>
        <v>0</v>
      </c>
      <c r="G23" s="295">
        <f t="shared" ca="1" si="3"/>
        <v>0</v>
      </c>
      <c r="H23" s="295">
        <f t="shared" ca="1" si="3"/>
        <v>0</v>
      </c>
      <c r="I23" s="295">
        <f t="shared" ca="1" si="3"/>
        <v>0</v>
      </c>
      <c r="J23" s="295">
        <f t="shared" ca="1" si="3"/>
        <v>0</v>
      </c>
      <c r="K23" s="295">
        <f t="shared" ca="1" si="3"/>
        <v>0</v>
      </c>
      <c r="L23" s="295">
        <f t="shared" ca="1" si="3"/>
        <v>0</v>
      </c>
      <c r="M23" s="295">
        <f t="shared" ca="1" si="3"/>
        <v>0</v>
      </c>
      <c r="N23" s="295">
        <f t="shared" ca="1" si="3"/>
        <v>0</v>
      </c>
    </row>
    <row r="24" spans="2:14" ht="18.75" customHeight="1" x14ac:dyDescent="0.35">
      <c r="B24" s="297" t="s">
        <v>533</v>
      </c>
      <c r="C24" s="297"/>
      <c r="D24" s="297"/>
      <c r="E24" s="298">
        <f ca="1">IF((E21+E22+E23)&gt;0,(E21+E22+E23),0)</f>
        <v>0</v>
      </c>
      <c r="F24" s="298">
        <f ca="1">IF((F21+F22+F23)&gt;0,(F21+F22+F23),0)</f>
        <v>0</v>
      </c>
      <c r="G24" s="298">
        <f t="shared" ref="G24:N24" ca="1" si="4">IF((G21+G22+G23)&gt;0,(G21+G22+G23),0)</f>
        <v>0.39629798312649478</v>
      </c>
      <c r="H24" s="298">
        <f t="shared" ca="1" si="4"/>
        <v>0.78819686576121262</v>
      </c>
      <c r="I24" s="298">
        <f t="shared" ca="1" si="4"/>
        <v>1.0224231255308469</v>
      </c>
      <c r="J24" s="298">
        <f t="shared" ca="1" si="4"/>
        <v>1.2510690990032562</v>
      </c>
      <c r="K24" s="298">
        <f t="shared" ca="1" si="4"/>
        <v>1.4849270665770768</v>
      </c>
      <c r="L24" s="298">
        <f t="shared" ca="1" si="4"/>
        <v>1.7209981782146275</v>
      </c>
      <c r="M24" s="298">
        <f t="shared" ca="1" si="4"/>
        <v>1.8522143491203216</v>
      </c>
      <c r="N24" s="298">
        <f t="shared" ca="1" si="4"/>
        <v>1.9348692685146207</v>
      </c>
    </row>
    <row r="25" spans="2:14" ht="18" customHeight="1" x14ac:dyDescent="0.35">
      <c r="B25" s="277" t="s">
        <v>534</v>
      </c>
      <c r="D25" s="299">
        <v>0</v>
      </c>
      <c r="E25" s="295">
        <f ca="1">IF((E21+E22)&lt;0,(E21+E22),0)</f>
        <v>-0.5780778118263965</v>
      </c>
      <c r="F25" s="295">
        <f t="shared" ref="F25:N25" ca="1" si="5">IF(F21+F22&lt;0,F21+F22,0)</f>
        <v>-0.15504683159698218</v>
      </c>
      <c r="G25" s="295">
        <f t="shared" ca="1" si="5"/>
        <v>0</v>
      </c>
      <c r="H25" s="295">
        <f t="shared" ca="1" si="5"/>
        <v>0</v>
      </c>
      <c r="I25" s="295">
        <f t="shared" ca="1" si="5"/>
        <v>0</v>
      </c>
      <c r="J25" s="295">
        <f t="shared" ca="1" si="5"/>
        <v>0</v>
      </c>
      <c r="K25" s="295">
        <f t="shared" ca="1" si="5"/>
        <v>0</v>
      </c>
      <c r="L25" s="295">
        <f t="shared" ca="1" si="5"/>
        <v>0</v>
      </c>
      <c r="M25" s="295">
        <f t="shared" ca="1" si="5"/>
        <v>0</v>
      </c>
      <c r="N25" s="295">
        <f t="shared" ca="1" si="5"/>
        <v>0</v>
      </c>
    </row>
    <row r="26" spans="2:14" ht="18" customHeight="1" x14ac:dyDescent="0.35">
      <c r="B26" s="277" t="s">
        <v>535</v>
      </c>
      <c r="D26" s="299">
        <v>0</v>
      </c>
      <c r="E26" s="295">
        <f ca="1">IF(E21+E22&gt;0,IF(E21+E22+E23&lt;0,E21+E22+E23,0),E23)</f>
        <v>0</v>
      </c>
      <c r="F26" s="295">
        <f t="shared" ref="F26:N26" ca="1" si="6">IF(F21+F22&gt;0,IF(F21+F22+F23&lt;0,F21+F22+F23,0),F23)</f>
        <v>0</v>
      </c>
      <c r="G26" s="295">
        <f t="shared" ca="1" si="6"/>
        <v>0</v>
      </c>
      <c r="H26" s="295">
        <f t="shared" ca="1" si="6"/>
        <v>0</v>
      </c>
      <c r="I26" s="295">
        <f t="shared" ca="1" si="6"/>
        <v>0</v>
      </c>
      <c r="J26" s="295">
        <f t="shared" ca="1" si="6"/>
        <v>0</v>
      </c>
      <c r="K26" s="295">
        <f t="shared" ca="1" si="6"/>
        <v>0</v>
      </c>
      <c r="L26" s="295">
        <f t="shared" ca="1" si="6"/>
        <v>0</v>
      </c>
      <c r="M26" s="295">
        <f t="shared" ca="1" si="6"/>
        <v>0</v>
      </c>
      <c r="N26" s="295">
        <f t="shared" ca="1" si="6"/>
        <v>0</v>
      </c>
    </row>
    <row r="27" spans="2:14" ht="8.25" customHeight="1" x14ac:dyDescent="0.35"/>
    <row r="28" spans="2:14" ht="18" customHeight="1" x14ac:dyDescent="0.35">
      <c r="B28" s="300" t="s">
        <v>536</v>
      </c>
      <c r="C28" s="300"/>
      <c r="D28" s="300"/>
      <c r="E28" s="301">
        <f ca="1">E24*$C$14</f>
        <v>0</v>
      </c>
      <c r="F28" s="301">
        <f t="shared" ref="F28:N28" ca="1" si="7">F24*$C$14</f>
        <v>0</v>
      </c>
      <c r="G28" s="301">
        <f t="shared" ca="1" si="7"/>
        <v>9.9740276393276206E-2</v>
      </c>
      <c r="H28" s="301">
        <f t="shared" ca="1" si="7"/>
        <v>0.19837338717478201</v>
      </c>
      <c r="I28" s="301">
        <f t="shared" ca="1" si="7"/>
        <v>0.25732345223360359</v>
      </c>
      <c r="J28" s="301">
        <f t="shared" ca="1" si="7"/>
        <v>0.31486907083713955</v>
      </c>
      <c r="K28" s="301">
        <f t="shared" ca="1" si="7"/>
        <v>0.37372644411611872</v>
      </c>
      <c r="L28" s="301">
        <f t="shared" ca="1" si="7"/>
        <v>0.43314082149305749</v>
      </c>
      <c r="M28" s="301">
        <f t="shared" ca="1" si="7"/>
        <v>0.46616530738660256</v>
      </c>
      <c r="N28" s="301">
        <f t="shared" ca="1" si="7"/>
        <v>0.48696789749975977</v>
      </c>
    </row>
    <row r="29" spans="2:14" ht="12.75" customHeight="1" x14ac:dyDescent="0.35"/>
    <row r="30" spans="2:14" ht="18" customHeight="1" x14ac:dyDescent="0.35">
      <c r="B30" s="300" t="s">
        <v>537</v>
      </c>
    </row>
    <row r="31" spans="2:14" ht="10.5" customHeight="1" x14ac:dyDescent="0.35"/>
    <row r="32" spans="2:14" ht="18" customHeight="1" x14ac:dyDescent="0.35">
      <c r="B32" s="277" t="s">
        <v>538</v>
      </c>
      <c r="E32" s="295">
        <f ca="1">MAX(SUM(E16:E18,MIN(E25,E26))*$C$13,0)</f>
        <v>0</v>
      </c>
      <c r="F32" s="295">
        <f t="shared" ref="F32:N32" ca="1" si="8">MAX(SUM(F16:F18,MIN(F25,F26))*$C$13,0)</f>
        <v>0.14660515917472317</v>
      </c>
      <c r="G32" s="295">
        <f t="shared" ca="1" si="8"/>
        <v>0.16679216888954126</v>
      </c>
      <c r="H32" s="295">
        <f t="shared" ca="1" si="8"/>
        <v>0.18318132131471776</v>
      </c>
      <c r="I32" s="295">
        <f t="shared" ca="1" si="8"/>
        <v>0.20268371895721388</v>
      </c>
      <c r="J32" s="295">
        <f t="shared" ca="1" si="8"/>
        <v>0.22426523261329406</v>
      </c>
      <c r="K32" s="295">
        <f t="shared" ca="1" si="8"/>
        <v>0.24932900674182681</v>
      </c>
      <c r="L32" s="295">
        <f t="shared" ca="1" si="8"/>
        <v>0.27697828013606046</v>
      </c>
      <c r="M32" s="295">
        <f t="shared" ca="1" si="8"/>
        <v>0.28851473230558611</v>
      </c>
      <c r="N32" s="295">
        <f t="shared" ca="1" si="8"/>
        <v>0.29332119660986039</v>
      </c>
    </row>
    <row r="33" spans="2:15" ht="18" customHeight="1" x14ac:dyDescent="0.35">
      <c r="B33" s="277" t="s">
        <v>536</v>
      </c>
      <c r="E33" s="295">
        <f t="shared" ref="E33:I33" ca="1" si="9">E28</f>
        <v>0</v>
      </c>
      <c r="F33" s="295">
        <f t="shared" ca="1" si="9"/>
        <v>0</v>
      </c>
      <c r="G33" s="295">
        <f t="shared" ca="1" si="9"/>
        <v>9.9740276393276206E-2</v>
      </c>
      <c r="H33" s="295">
        <f t="shared" ca="1" si="9"/>
        <v>0.19837338717478201</v>
      </c>
      <c r="I33" s="295">
        <f t="shared" ca="1" si="9"/>
        <v>0.25732345223360359</v>
      </c>
      <c r="J33" s="295">
        <f t="shared" ref="J33:N33" ca="1" si="10">J28</f>
        <v>0.31486907083713955</v>
      </c>
      <c r="K33" s="295">
        <f t="shared" ca="1" si="10"/>
        <v>0.37372644411611872</v>
      </c>
      <c r="L33" s="295">
        <f t="shared" ca="1" si="10"/>
        <v>0.43314082149305749</v>
      </c>
      <c r="M33" s="295">
        <f t="shared" ca="1" si="10"/>
        <v>0.46616530738660256</v>
      </c>
      <c r="N33" s="295">
        <f t="shared" ca="1" si="10"/>
        <v>0.48696789749975977</v>
      </c>
      <c r="O33" s="302"/>
    </row>
    <row r="34" spans="2:15" ht="10.5" customHeight="1" x14ac:dyDescent="0.35"/>
    <row r="35" spans="2:15" ht="18" customHeight="1" x14ac:dyDescent="0.35">
      <c r="B35" s="277" t="s">
        <v>539</v>
      </c>
      <c r="E35" s="295">
        <f ca="1">MAX(E32,E33)</f>
        <v>0</v>
      </c>
      <c r="F35" s="295">
        <f t="shared" ref="F35:N35" ca="1" si="11">MAX(F32,F33)</f>
        <v>0.14660515917472317</v>
      </c>
      <c r="G35" s="295">
        <f t="shared" ca="1" si="11"/>
        <v>0.16679216888954126</v>
      </c>
      <c r="H35" s="295">
        <f t="shared" ca="1" si="11"/>
        <v>0.19837338717478201</v>
      </c>
      <c r="I35" s="295">
        <f t="shared" ca="1" si="11"/>
        <v>0.25732345223360359</v>
      </c>
      <c r="J35" s="295">
        <f t="shared" ca="1" si="11"/>
        <v>0.31486907083713955</v>
      </c>
      <c r="K35" s="295">
        <f t="shared" ca="1" si="11"/>
        <v>0.37372644411611872</v>
      </c>
      <c r="L35" s="295">
        <f t="shared" ca="1" si="11"/>
        <v>0.43314082149305749</v>
      </c>
      <c r="M35" s="295">
        <f t="shared" ca="1" si="11"/>
        <v>0.46616530738660256</v>
      </c>
      <c r="N35" s="295">
        <f t="shared" ca="1" si="11"/>
        <v>0.48696789749975977</v>
      </c>
    </row>
    <row r="36" spans="2:15" ht="18" customHeight="1" x14ac:dyDescent="0.35">
      <c r="B36" s="277" t="s">
        <v>540</v>
      </c>
      <c r="E36" s="295">
        <f ca="1">IF((E33-E32)&lt;0,0,MIN((E33-E32),D42))</f>
        <v>0</v>
      </c>
      <c r="F36" s="295">
        <f t="shared" ref="F36:N36" ca="1" si="12">IF((F33-F32)&lt;0,0,MIN((F33-F32),E42))</f>
        <v>0</v>
      </c>
      <c r="G36" s="295">
        <f t="shared" ca="1" si="12"/>
        <v>0</v>
      </c>
      <c r="H36" s="295">
        <f t="shared" ca="1" si="12"/>
        <v>1.5192065860064247E-2</v>
      </c>
      <c r="I36" s="295">
        <f t="shared" ca="1" si="12"/>
        <v>5.4639733276389713E-2</v>
      </c>
      <c r="J36" s="295">
        <f t="shared" ca="1" si="12"/>
        <v>9.060383822384549E-2</v>
      </c>
      <c r="K36" s="295">
        <f t="shared" ca="1" si="12"/>
        <v>0.1243974373742919</v>
      </c>
      <c r="L36" s="295">
        <f t="shared" ca="1" si="12"/>
        <v>2.8564253329674799E-2</v>
      </c>
      <c r="M36" s="295">
        <f t="shared" ca="1" si="12"/>
        <v>0</v>
      </c>
      <c r="N36" s="295">
        <f t="shared" ca="1" si="12"/>
        <v>0</v>
      </c>
    </row>
    <row r="37" spans="2:15" ht="18.75" customHeight="1" x14ac:dyDescent="0.35">
      <c r="B37" s="303" t="s">
        <v>541</v>
      </c>
      <c r="C37" s="303"/>
      <c r="D37" s="303"/>
      <c r="E37" s="304">
        <f ca="1">E35-E36</f>
        <v>0</v>
      </c>
      <c r="F37" s="304">
        <f t="shared" ref="F37:N37" ca="1" si="13">F35-F36</f>
        <v>0.14660515917472317</v>
      </c>
      <c r="G37" s="304">
        <f t="shared" ca="1" si="13"/>
        <v>0.16679216888954126</v>
      </c>
      <c r="H37" s="304">
        <f t="shared" ca="1" si="13"/>
        <v>0.18318132131471776</v>
      </c>
      <c r="I37" s="304">
        <f t="shared" ca="1" si="13"/>
        <v>0.20268371895721388</v>
      </c>
      <c r="J37" s="304">
        <f t="shared" ca="1" si="13"/>
        <v>0.22426523261329406</v>
      </c>
      <c r="K37" s="304">
        <f t="shared" ca="1" si="13"/>
        <v>0.24932900674182681</v>
      </c>
      <c r="L37" s="304">
        <f t="shared" ca="1" si="13"/>
        <v>0.40457656816338272</v>
      </c>
      <c r="M37" s="304">
        <f t="shared" ca="1" si="13"/>
        <v>0.46616530738660256</v>
      </c>
      <c r="N37" s="304">
        <f t="shared" ca="1" si="13"/>
        <v>0.48696789749975977</v>
      </c>
    </row>
    <row r="38" spans="2:15" ht="15" x14ac:dyDescent="0.35"/>
    <row r="39" spans="2:15" ht="18" customHeight="1" x14ac:dyDescent="0.35">
      <c r="B39" s="277" t="s">
        <v>542</v>
      </c>
      <c r="E39" s="295">
        <f>D42</f>
        <v>0</v>
      </c>
      <c r="F39" s="295">
        <f t="shared" ref="F39:N39" ca="1" si="14">E42</f>
        <v>0</v>
      </c>
      <c r="G39" s="295">
        <f t="shared" ca="1" si="14"/>
        <v>0.14660515917472317</v>
      </c>
      <c r="H39" s="295">
        <f t="shared" ca="1" si="14"/>
        <v>0.31339732806426446</v>
      </c>
      <c r="I39" s="295">
        <f t="shared" ca="1" si="14"/>
        <v>0.29820526220420018</v>
      </c>
      <c r="J39" s="295">
        <f t="shared" ca="1" si="14"/>
        <v>0.24356552892781058</v>
      </c>
      <c r="K39" s="295">
        <f t="shared" ca="1" si="14"/>
        <v>0.15296169070396509</v>
      </c>
      <c r="L39" s="295">
        <f t="shared" ca="1" si="14"/>
        <v>2.8564253329674799E-2</v>
      </c>
      <c r="M39" s="295">
        <f t="shared" ca="1" si="14"/>
        <v>0</v>
      </c>
      <c r="N39" s="295">
        <f t="shared" ca="1" si="14"/>
        <v>0</v>
      </c>
    </row>
    <row r="40" spans="2:15" ht="18" customHeight="1" x14ac:dyDescent="0.35">
      <c r="B40" s="277" t="s">
        <v>492</v>
      </c>
      <c r="E40" s="295">
        <f ca="1">IF(E32&gt;E33,E32,0)</f>
        <v>0</v>
      </c>
      <c r="F40" s="295">
        <f t="shared" ref="F40:N40" ca="1" si="15">IF(F32&gt;F33,F32,0)</f>
        <v>0.14660515917472317</v>
      </c>
      <c r="G40" s="295">
        <f t="shared" ca="1" si="15"/>
        <v>0.16679216888954126</v>
      </c>
      <c r="H40" s="295">
        <f t="shared" ca="1" si="15"/>
        <v>0</v>
      </c>
      <c r="I40" s="295">
        <f t="shared" ca="1" si="15"/>
        <v>0</v>
      </c>
      <c r="J40" s="295">
        <f t="shared" ca="1" si="15"/>
        <v>0</v>
      </c>
      <c r="K40" s="295">
        <f t="shared" ca="1" si="15"/>
        <v>0</v>
      </c>
      <c r="L40" s="295">
        <f t="shared" ca="1" si="15"/>
        <v>0</v>
      </c>
      <c r="M40" s="295">
        <f t="shared" ca="1" si="15"/>
        <v>0</v>
      </c>
      <c r="N40" s="295">
        <f t="shared" ca="1" si="15"/>
        <v>0</v>
      </c>
    </row>
    <row r="41" spans="2:15" ht="18" customHeight="1" x14ac:dyDescent="0.35">
      <c r="B41" s="277" t="s">
        <v>543</v>
      </c>
      <c r="E41" s="295">
        <f ca="1">-E36</f>
        <v>0</v>
      </c>
      <c r="F41" s="295">
        <f t="shared" ref="F41:N41" ca="1" si="16">-F36</f>
        <v>0</v>
      </c>
      <c r="G41" s="295">
        <f t="shared" ca="1" si="16"/>
        <v>0</v>
      </c>
      <c r="H41" s="295">
        <f t="shared" ca="1" si="16"/>
        <v>-1.5192065860064247E-2</v>
      </c>
      <c r="I41" s="295">
        <f t="shared" ca="1" si="16"/>
        <v>-5.4639733276389713E-2</v>
      </c>
      <c r="J41" s="295">
        <f t="shared" ca="1" si="16"/>
        <v>-9.060383822384549E-2</v>
      </c>
      <c r="K41" s="295">
        <f t="shared" ca="1" si="16"/>
        <v>-0.1243974373742919</v>
      </c>
      <c r="L41" s="295">
        <f t="shared" ca="1" si="16"/>
        <v>-2.8564253329674799E-2</v>
      </c>
      <c r="M41" s="295">
        <f t="shared" ca="1" si="16"/>
        <v>0</v>
      </c>
      <c r="N41" s="295">
        <f t="shared" ca="1" si="16"/>
        <v>0</v>
      </c>
    </row>
    <row r="42" spans="2:15" ht="18.75" customHeight="1" x14ac:dyDescent="0.35">
      <c r="B42" s="297" t="s">
        <v>544</v>
      </c>
      <c r="C42" s="297"/>
      <c r="D42" s="305">
        <v>0</v>
      </c>
      <c r="E42" s="298">
        <f ca="1">SUM(E39:E41)</f>
        <v>0</v>
      </c>
      <c r="F42" s="298">
        <f t="shared" ref="F42:N42" ca="1" si="17">SUM(F39:F41)</f>
        <v>0.14660515917472317</v>
      </c>
      <c r="G42" s="298">
        <f t="shared" ca="1" si="17"/>
        <v>0.31339732806426446</v>
      </c>
      <c r="H42" s="298">
        <f t="shared" ca="1" si="17"/>
        <v>0.29820526220420018</v>
      </c>
      <c r="I42" s="298">
        <f t="shared" ca="1" si="17"/>
        <v>0.24356552892781047</v>
      </c>
      <c r="J42" s="298">
        <f t="shared" ca="1" si="17"/>
        <v>0.15296169070396509</v>
      </c>
      <c r="K42" s="298">
        <f t="shared" ca="1" si="17"/>
        <v>2.8564253329673189E-2</v>
      </c>
      <c r="L42" s="298">
        <f t="shared" ca="1" si="17"/>
        <v>0</v>
      </c>
      <c r="M42" s="298">
        <f t="shared" ca="1" si="17"/>
        <v>0</v>
      </c>
      <c r="N42" s="298">
        <f t="shared" ca="1" si="17"/>
        <v>0</v>
      </c>
    </row>
    <row r="43" spans="2:15" ht="18" customHeight="1" x14ac:dyDescent="0.35">
      <c r="E43" s="295"/>
      <c r="F43" s="295"/>
      <c r="G43" s="295"/>
      <c r="H43" s="295"/>
      <c r="I43" s="295"/>
      <c r="J43" s="295"/>
      <c r="K43" s="295"/>
      <c r="L43" s="295"/>
      <c r="M43" s="295"/>
      <c r="N43" s="295"/>
    </row>
    <row r="44" spans="2:15" ht="18" customHeight="1" x14ac:dyDescent="0.35">
      <c r="E44" s="295"/>
      <c r="F44" s="295"/>
      <c r="G44" s="295"/>
      <c r="H44" s="295"/>
      <c r="I44" s="295"/>
      <c r="J44" s="295"/>
      <c r="K44" s="295"/>
      <c r="L44" s="295"/>
      <c r="M44" s="295"/>
      <c r="N44" s="295"/>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475</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114</v>
      </c>
      <c r="C7" s="163" t="s">
        <v>61</v>
      </c>
      <c r="D7" s="42">
        <f>EOMONTH(start_date,3)</f>
        <v>45747</v>
      </c>
      <c r="E7" s="42">
        <f>Completion_date</f>
        <v>45930</v>
      </c>
      <c r="F7" s="42">
        <f>DATE(YEAR(E7)+1,MONTH(E7),DAY(E7))</f>
        <v>46295</v>
      </c>
      <c r="G7" s="42">
        <f>DATE(YEAR(F7)+1,MONTH(F7),DAY(F7))</f>
        <v>46660</v>
      </c>
      <c r="H7" s="42">
        <f t="shared" ref="H7:O7" si="0">DATE(YEAR(G7)+1,MONTH(G7),DAY(G7))</f>
        <v>47026</v>
      </c>
      <c r="I7" s="42">
        <f t="shared" si="0"/>
        <v>47391</v>
      </c>
      <c r="J7" s="42">
        <f t="shared" si="0"/>
        <v>47756</v>
      </c>
      <c r="K7" s="42">
        <f t="shared" si="0"/>
        <v>48121</v>
      </c>
      <c r="L7" s="42">
        <f t="shared" si="0"/>
        <v>48487</v>
      </c>
      <c r="M7" s="42">
        <f t="shared" si="0"/>
        <v>48852</v>
      </c>
      <c r="N7" s="42">
        <f t="shared" si="0"/>
        <v>49217</v>
      </c>
      <c r="O7" s="42">
        <f t="shared" si="0"/>
        <v>49582</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9</v>
      </c>
      <c r="D9" s="54">
        <v>0</v>
      </c>
      <c r="E9" s="54">
        <f>MONTH(E7-start_date)</f>
        <v>9</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0.47789104863170745</v>
      </c>
      <c r="G11" s="44">
        <f ca="1">'P &amp; L Account '!G26</f>
        <v>1.0093892510301008</v>
      </c>
      <c r="H11" s="44">
        <f ca="1">'P &amp; L Account '!H26</f>
        <v>0.97198233618613783</v>
      </c>
      <c r="I11" s="44">
        <f ca="1">'P &amp; L Account '!I26</f>
        <v>1.0674902174517351</v>
      </c>
      <c r="J11" s="44">
        <f ca="1">'P &amp; L Account '!J26</f>
        <v>1.1811405533637171</v>
      </c>
      <c r="K11" s="44">
        <f ca="1">'P &amp; L Account '!K26</f>
        <v>1.3069069499609212</v>
      </c>
      <c r="L11" s="44">
        <f ca="1">'P &amp; L Account '!L26</f>
        <v>1.4529662397542356</v>
      </c>
      <c r="M11" s="44">
        <f ca="1">'P &amp; L Account '!M26</f>
        <v>1.6140925415854339</v>
      </c>
      <c r="N11" s="44">
        <f ca="1">'P &amp; L Account '!N26</f>
        <v>1.6813212838320868</v>
      </c>
      <c r="O11" s="44">
        <f ca="1">'P &amp; L Account '!O26</f>
        <v>1.7093309825749441</v>
      </c>
      <c r="P11" s="4"/>
    </row>
    <row r="12" spans="2:16" ht="18" customHeight="1" x14ac:dyDescent="0.35">
      <c r="B12" s="6" t="s">
        <v>483</v>
      </c>
      <c r="C12" s="4"/>
      <c r="D12" s="4"/>
      <c r="E12" s="4"/>
      <c r="F12" s="44">
        <f ca="1">'Depreciation Schedule'!F39</f>
        <v>0.27527445688695046</v>
      </c>
      <c r="G12" s="44">
        <f ca="1">'Depreciation Schedule'!G39</f>
        <v>0.55054891377390092</v>
      </c>
      <c r="H12" s="44">
        <f ca="1">'Depreciation Schedule'!H39</f>
        <v>0.55054891377390092</v>
      </c>
      <c r="I12" s="44">
        <f ca="1">'Depreciation Schedule'!I39</f>
        <v>0.55054891377390092</v>
      </c>
      <c r="J12" s="44">
        <f ca="1">'Depreciation Schedule'!J39</f>
        <v>0.55054891377390092</v>
      </c>
      <c r="K12" s="44">
        <f ca="1">'Depreciation Schedule'!K39</f>
        <v>0.55054891377390092</v>
      </c>
      <c r="L12" s="44">
        <f ca="1">'Depreciation Schedule'!L39</f>
        <v>0.55054891377390092</v>
      </c>
      <c r="M12" s="44">
        <f ca="1">'Depreciation Schedule'!M39</f>
        <v>0.55054891377390092</v>
      </c>
      <c r="N12" s="44">
        <f ca="1">'Depreciation Schedule'!N39</f>
        <v>0.55054891377390092</v>
      </c>
      <c r="O12" s="44">
        <f ca="1">'Depreciation Schedule'!O39</f>
        <v>0.55054891377390092</v>
      </c>
      <c r="P12" s="4"/>
    </row>
    <row r="13" spans="2:16" ht="18" customHeight="1" x14ac:dyDescent="0.35">
      <c r="B13" s="6" t="s">
        <v>484</v>
      </c>
      <c r="C13" s="4"/>
      <c r="D13" s="4"/>
      <c r="E13" s="4"/>
      <c r="F13" s="44">
        <f ca="1">'Depreciation Schedule'!F60</f>
        <v>1.3312433173450544</v>
      </c>
      <c r="G13" s="44">
        <f ca="1">'Depreciation Schedule'!G60</f>
        <v>1.1369071845745875</v>
      </c>
      <c r="H13" s="44">
        <f ca="1">'Depreciation Schedule'!H60</f>
        <v>0.97118643523656178</v>
      </c>
      <c r="I13" s="44">
        <f ca="1">'Depreciation Schedule'!I60</f>
        <v>0.82984226546442352</v>
      </c>
      <c r="J13" s="44">
        <f ca="1">'Depreciation Schedule'!J60</f>
        <v>0.70926634160677138</v>
      </c>
      <c r="K13" s="44">
        <f ca="1">'Depreciation Schedule'!K60</f>
        <v>0.60638676473156594</v>
      </c>
      <c r="L13" s="44">
        <f ca="1">'Depreciation Schedule'!L60</f>
        <v>0.51858808695105973</v>
      </c>
      <c r="M13" s="44">
        <f ca="1">'Depreciation Schedule'!M60</f>
        <v>0.44364327714470719</v>
      </c>
      <c r="N13" s="44">
        <f ca="1">'Depreciation Schedule'!N60</f>
        <v>0.37965584848566636</v>
      </c>
      <c r="O13" s="44">
        <f ca="1">'Depreciation Schedule'!O60</f>
        <v>0.32501062783422452</v>
      </c>
      <c r="P13" s="4"/>
    </row>
    <row r="14" spans="2:16" ht="18" customHeight="1" x14ac:dyDescent="0.35">
      <c r="B14" s="6" t="s">
        <v>478</v>
      </c>
      <c r="C14" s="4"/>
      <c r="D14" s="4"/>
      <c r="E14" s="4"/>
      <c r="F14" s="44">
        <f ca="1">F11+F12-F13</f>
        <v>-0.5780778118263965</v>
      </c>
      <c r="G14" s="44">
        <f t="shared" ref="G14:O14" ca="1" si="3">G11+G12-G13</f>
        <v>0.42303098022941432</v>
      </c>
      <c r="H14" s="44">
        <f t="shared" ca="1" si="3"/>
        <v>0.55134481472347696</v>
      </c>
      <c r="I14" s="44">
        <f t="shared" ca="1" si="3"/>
        <v>0.78819686576121262</v>
      </c>
      <c r="J14" s="44">
        <f t="shared" ca="1" si="3"/>
        <v>1.0224231255308469</v>
      </c>
      <c r="K14" s="44">
        <f t="shared" ca="1" si="3"/>
        <v>1.2510690990032562</v>
      </c>
      <c r="L14" s="44">
        <f t="shared" ca="1" si="3"/>
        <v>1.4849270665770768</v>
      </c>
      <c r="M14" s="44">
        <f t="shared" ca="1" si="3"/>
        <v>1.7209981782146275</v>
      </c>
      <c r="N14" s="44">
        <f t="shared" ca="1" si="3"/>
        <v>1.8522143491203216</v>
      </c>
      <c r="O14" s="44">
        <f t="shared" ca="1" si="3"/>
        <v>1.9348692685146207</v>
      </c>
      <c r="P14" s="4"/>
    </row>
    <row r="15" spans="2:16" ht="18" customHeight="1" x14ac:dyDescent="0.35">
      <c r="B15" s="6" t="s">
        <v>479</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480</v>
      </c>
      <c r="C16" s="4"/>
      <c r="D16" s="4"/>
      <c r="E16" s="4"/>
      <c r="F16" s="44">
        <f>IF(E17&lt;0,E17,0)</f>
        <v>0</v>
      </c>
      <c r="G16" s="44">
        <f t="shared" ref="G16:O16" ca="1" si="4">IF(F17&lt;0,F17,0)</f>
        <v>-0.5780778118263965</v>
      </c>
      <c r="H16" s="44">
        <f t="shared" ca="1" si="4"/>
        <v>-0.15504683159698218</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69" t="s">
        <v>481</v>
      </c>
      <c r="C17" s="4"/>
      <c r="D17" s="4"/>
      <c r="E17" s="4"/>
      <c r="F17" s="44">
        <f ca="1">F14+F16</f>
        <v>-0.5780778118263965</v>
      </c>
      <c r="G17" s="44">
        <f t="shared" ref="G17:O17" ca="1" si="5">G14+G16</f>
        <v>-0.15504683159698218</v>
      </c>
      <c r="H17" s="44">
        <f t="shared" ca="1" si="5"/>
        <v>0.39629798312649478</v>
      </c>
      <c r="I17" s="44">
        <f t="shared" ca="1" si="5"/>
        <v>0.78819686576121262</v>
      </c>
      <c r="J17" s="44">
        <f t="shared" ca="1" si="5"/>
        <v>1.0224231255308469</v>
      </c>
      <c r="K17" s="44">
        <f t="shared" ca="1" si="5"/>
        <v>1.2510690990032562</v>
      </c>
      <c r="L17" s="44">
        <f t="shared" ca="1" si="5"/>
        <v>1.4849270665770768</v>
      </c>
      <c r="M17" s="44">
        <f t="shared" ca="1" si="5"/>
        <v>1.7209981782146275</v>
      </c>
      <c r="N17" s="44">
        <f t="shared" ca="1" si="5"/>
        <v>1.8522143491203216</v>
      </c>
      <c r="O17" s="44">
        <f t="shared" ca="1" si="5"/>
        <v>1.9348692685146207</v>
      </c>
      <c r="P17" s="4"/>
    </row>
    <row r="18" spans="2:16" ht="18" customHeight="1" x14ac:dyDescent="0.35">
      <c r="B18" s="208" t="s">
        <v>482</v>
      </c>
      <c r="C18" s="270">
        <f>'Common Assumption'!D74</f>
        <v>0.25168000000000001</v>
      </c>
      <c r="D18" s="84"/>
      <c r="E18" s="84"/>
      <c r="F18" s="112">
        <f ca="1">$C$18*F17</f>
        <v>-0.14549062368046747</v>
      </c>
      <c r="G18" s="112">
        <f t="shared" ref="G18:O18" ca="1" si="6">$C$18*G17</f>
        <v>-3.9022186576328478E-2</v>
      </c>
      <c r="H18" s="112">
        <f t="shared" ca="1" si="6"/>
        <v>9.9740276393276206E-2</v>
      </c>
      <c r="I18" s="112">
        <f t="shared" ca="1" si="6"/>
        <v>0.19837338717478201</v>
      </c>
      <c r="J18" s="112">
        <f t="shared" ca="1" si="6"/>
        <v>0.25732345223360359</v>
      </c>
      <c r="K18" s="112">
        <f t="shared" ca="1" si="6"/>
        <v>0.31486907083713955</v>
      </c>
      <c r="L18" s="112">
        <f t="shared" ca="1" si="6"/>
        <v>0.37372644411611872</v>
      </c>
      <c r="M18" s="112">
        <f t="shared" ca="1" si="6"/>
        <v>0.43314082149305749</v>
      </c>
      <c r="N18" s="112">
        <f t="shared" ca="1" si="6"/>
        <v>0.46616530738660256</v>
      </c>
      <c r="O18" s="112">
        <f t="shared" ca="1" si="6"/>
        <v>0.48696789749975977</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1" t="s">
        <v>485</v>
      </c>
      <c r="D21" s="391" t="s">
        <v>0</v>
      </c>
      <c r="E21" s="391"/>
      <c r="F21" s="392" t="s">
        <v>56</v>
      </c>
      <c r="G21" s="392"/>
      <c r="H21" s="392"/>
      <c r="I21" s="392"/>
      <c r="J21" s="392"/>
      <c r="K21" s="392"/>
      <c r="L21" s="392"/>
      <c r="M21" s="392"/>
      <c r="N21" s="392"/>
      <c r="O21" s="392"/>
    </row>
    <row r="22" spans="2:16" ht="18" customHeight="1" x14ac:dyDescent="0.35">
      <c r="B22" s="3" t="s">
        <v>114</v>
      </c>
      <c r="C22" s="163" t="s">
        <v>61</v>
      </c>
      <c r="D22" s="42">
        <f>EOMONTH(start_date,3)</f>
        <v>45747</v>
      </c>
      <c r="E22" s="42">
        <f>Completion_date</f>
        <v>45930</v>
      </c>
      <c r="F22" s="42">
        <f>DATE(YEAR(E22)+1,MONTH(E22),DAY(E22))</f>
        <v>46295</v>
      </c>
      <c r="G22" s="42">
        <f>DATE(YEAR(F22)+1,MONTH(F22),DAY(F22))</f>
        <v>46660</v>
      </c>
      <c r="H22" s="42">
        <f t="shared" ref="H22" si="7">DATE(YEAR(G22)+1,MONTH(G22),DAY(G22))</f>
        <v>47026</v>
      </c>
      <c r="I22" s="42">
        <f t="shared" ref="I22" si="8">DATE(YEAR(H22)+1,MONTH(H22),DAY(H22))</f>
        <v>47391</v>
      </c>
      <c r="J22" s="42">
        <f t="shared" ref="J22" si="9">DATE(YEAR(I22)+1,MONTH(I22),DAY(I22))</f>
        <v>47756</v>
      </c>
      <c r="K22" s="42">
        <f t="shared" ref="K22" si="10">DATE(YEAR(J22)+1,MONTH(J22),DAY(J22))</f>
        <v>48121</v>
      </c>
      <c r="L22" s="42">
        <f t="shared" ref="L22" si="11">DATE(YEAR(K22)+1,MONTH(K22),DAY(K22))</f>
        <v>48487</v>
      </c>
      <c r="M22" s="42">
        <f t="shared" ref="M22" si="12">DATE(YEAR(L22)+1,MONTH(L22),DAY(L22))</f>
        <v>48852</v>
      </c>
      <c r="N22" s="42">
        <f t="shared" ref="N22" si="13">DATE(YEAR(M22)+1,MONTH(M22),DAY(M22))</f>
        <v>49217</v>
      </c>
      <c r="O22" s="42">
        <f t="shared" ref="O22" si="14">DATE(YEAR(N22)+1,MONTH(N22),DAY(N22))</f>
        <v>49582</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9</v>
      </c>
      <c r="D24" s="54">
        <v>0</v>
      </c>
      <c r="E24" s="54">
        <f>MONTH(E22-start_date)</f>
        <v>9</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0.85579397640704946</v>
      </c>
      <c r="G26" s="44">
        <f ca="1">'P &amp; L Account '!G21</f>
        <v>1.6901419386434986</v>
      </c>
      <c r="H26" s="44">
        <f ca="1">'P &amp; L Account '!H21</f>
        <v>1.5819963937643688</v>
      </c>
      <c r="I26" s="44">
        <f ca="1">'P &amp; L Account '!I21</f>
        <v>1.5996917819912828</v>
      </c>
      <c r="J26" s="44">
        <f ca="1">'P &amp; L Account '!J21</f>
        <v>1.6178449673557904</v>
      </c>
      <c r="K26" s="44">
        <f ca="1">'P &amp; L Account '!K21</f>
        <v>1.6375034189002449</v>
      </c>
      <c r="L26" s="44">
        <f ca="1">'P &amp; L Account '!L21</f>
        <v>1.6597701061320183</v>
      </c>
      <c r="M26" s="44">
        <f ca="1">'P &amp; L Account '!M21</f>
        <v>1.6828087072487357</v>
      </c>
      <c r="N26" s="44">
        <f ca="1">'P &amp; L Account '!N21</f>
        <v>1.7077416436201958</v>
      </c>
      <c r="O26" s="44">
        <f ca="1">'P &amp; L Account '!O21</f>
        <v>1.7357513423630531</v>
      </c>
      <c r="P26" s="4"/>
    </row>
    <row r="27" spans="2:16" ht="18" customHeight="1" x14ac:dyDescent="0.35">
      <c r="B27" s="6" t="s">
        <v>476</v>
      </c>
      <c r="C27" s="4"/>
      <c r="D27" s="4"/>
      <c r="E27" s="4"/>
      <c r="F27" s="44">
        <f ca="1">'Depreciation Schedule'!F39</f>
        <v>0.27527445688695046</v>
      </c>
      <c r="G27" s="44">
        <f ca="1">'Depreciation Schedule'!G39</f>
        <v>0.55054891377390092</v>
      </c>
      <c r="H27" s="44">
        <f ca="1">'Depreciation Schedule'!H39</f>
        <v>0.55054891377390092</v>
      </c>
      <c r="I27" s="44">
        <f ca="1">'Depreciation Schedule'!I39</f>
        <v>0.55054891377390092</v>
      </c>
      <c r="J27" s="44">
        <f ca="1">'Depreciation Schedule'!J39</f>
        <v>0.55054891377390092</v>
      </c>
      <c r="K27" s="44">
        <f ca="1">'Depreciation Schedule'!K39</f>
        <v>0.55054891377390092</v>
      </c>
      <c r="L27" s="44">
        <f ca="1">'Depreciation Schedule'!L39</f>
        <v>0.55054891377390092</v>
      </c>
      <c r="M27" s="44">
        <f ca="1">'Depreciation Schedule'!M39</f>
        <v>0.55054891377390092</v>
      </c>
      <c r="N27" s="44">
        <f ca="1">'Depreciation Schedule'!N39</f>
        <v>0.55054891377390092</v>
      </c>
      <c r="O27" s="44">
        <f ca="1">'Depreciation Schedule'!O39</f>
        <v>0.55054891377390092</v>
      </c>
      <c r="P27" s="4"/>
    </row>
    <row r="28" spans="2:16" ht="18" customHeight="1" x14ac:dyDescent="0.35">
      <c r="B28" s="6" t="s">
        <v>477</v>
      </c>
      <c r="C28" s="4"/>
      <c r="D28" s="4"/>
      <c r="E28" s="4"/>
      <c r="F28" s="44">
        <f ca="1">'Depreciation Schedule'!F60</f>
        <v>1.3312433173450544</v>
      </c>
      <c r="G28" s="44">
        <f ca="1">'Depreciation Schedule'!G60</f>
        <v>1.1369071845745875</v>
      </c>
      <c r="H28" s="44">
        <f ca="1">'Depreciation Schedule'!H60</f>
        <v>0.97118643523656178</v>
      </c>
      <c r="I28" s="44">
        <f ca="1">'Depreciation Schedule'!I60</f>
        <v>0.82984226546442352</v>
      </c>
      <c r="J28" s="44">
        <f ca="1">'Depreciation Schedule'!J60</f>
        <v>0.70926634160677138</v>
      </c>
      <c r="K28" s="44">
        <f ca="1">'Depreciation Schedule'!K60</f>
        <v>0.60638676473156594</v>
      </c>
      <c r="L28" s="44">
        <f ca="1">'Depreciation Schedule'!L60</f>
        <v>0.51858808695105973</v>
      </c>
      <c r="M28" s="44">
        <f ca="1">'Depreciation Schedule'!M60</f>
        <v>0.44364327714470719</v>
      </c>
      <c r="N28" s="44">
        <f ca="1">'Depreciation Schedule'!N60</f>
        <v>0.37965584848566636</v>
      </c>
      <c r="O28" s="44">
        <f ca="1">'Depreciation Schedule'!O60</f>
        <v>0.32501062783422452</v>
      </c>
      <c r="P28" s="4"/>
    </row>
    <row r="29" spans="2:16" ht="18" customHeight="1" x14ac:dyDescent="0.35">
      <c r="B29" s="6" t="s">
        <v>478</v>
      </c>
      <c r="C29" s="4"/>
      <c r="D29" s="4"/>
      <c r="E29" s="4"/>
      <c r="F29" s="44">
        <f ca="1">F26+F27-F28</f>
        <v>-0.20017488405105444</v>
      </c>
      <c r="G29" s="44">
        <f t="shared" ref="G29:O29" ca="1" si="32">G26+G27-G28</f>
        <v>1.1037836678428121</v>
      </c>
      <c r="H29" s="44">
        <f t="shared" ca="1" si="32"/>
        <v>1.1613588723017081</v>
      </c>
      <c r="I29" s="44">
        <f t="shared" ca="1" si="32"/>
        <v>1.3203984303007603</v>
      </c>
      <c r="J29" s="44">
        <f t="shared" ca="1" si="32"/>
        <v>1.4591275395229202</v>
      </c>
      <c r="K29" s="44">
        <f t="shared" ca="1" si="32"/>
        <v>1.58166556794258</v>
      </c>
      <c r="L29" s="44">
        <f t="shared" ca="1" si="32"/>
        <v>1.6917309329548595</v>
      </c>
      <c r="M29" s="44">
        <f t="shared" ca="1" si="32"/>
        <v>1.7897143438779295</v>
      </c>
      <c r="N29" s="44">
        <f t="shared" ca="1" si="32"/>
        <v>1.8786347089084305</v>
      </c>
      <c r="O29" s="44">
        <f t="shared" ca="1" si="32"/>
        <v>1.9612896283027297</v>
      </c>
      <c r="P29" s="4"/>
    </row>
    <row r="30" spans="2:16" ht="18" customHeight="1" x14ac:dyDescent="0.35">
      <c r="B30" s="6" t="s">
        <v>479</v>
      </c>
      <c r="C30" s="4"/>
      <c r="D30" s="4"/>
      <c r="E30" s="4"/>
      <c r="F30" s="44">
        <f ca="1">E30+F29</f>
        <v>-0.20017488405105444</v>
      </c>
      <c r="G30" s="44">
        <f t="shared" ref="G30:O30" ca="1" si="33">F30+G29</f>
        <v>0.90360878379175769</v>
      </c>
      <c r="H30" s="44">
        <f t="shared" ca="1" si="33"/>
        <v>2.064967656093466</v>
      </c>
      <c r="I30" s="44">
        <f t="shared" ca="1" si="33"/>
        <v>3.3853660863942263</v>
      </c>
      <c r="J30" s="44">
        <f t="shared" ca="1" si="33"/>
        <v>4.8444936259171465</v>
      </c>
      <c r="K30" s="44">
        <f t="shared" ca="1" si="33"/>
        <v>6.4261591938597267</v>
      </c>
      <c r="L30" s="44">
        <f t="shared" ca="1" si="33"/>
        <v>8.1178901268145864</v>
      </c>
      <c r="M30" s="44">
        <f t="shared" ca="1" si="33"/>
        <v>9.9076044706925153</v>
      </c>
      <c r="N30" s="44">
        <f t="shared" ca="1" si="33"/>
        <v>11.786239179600946</v>
      </c>
      <c r="O30" s="44">
        <f t="shared" ca="1" si="33"/>
        <v>13.747528807903675</v>
      </c>
      <c r="P30" s="4"/>
    </row>
    <row r="31" spans="2:16" ht="18" customHeight="1" x14ac:dyDescent="0.35">
      <c r="B31" s="6" t="s">
        <v>480</v>
      </c>
      <c r="C31" s="4"/>
      <c r="D31" s="4"/>
      <c r="E31" s="4"/>
      <c r="F31" s="44">
        <f>IF(E32&lt;0,E32,0)</f>
        <v>0</v>
      </c>
      <c r="G31" s="44">
        <f t="shared" ref="G31:O31" ca="1" si="34">IF(F32&lt;0,F32,0)</f>
        <v>-0.20017488405105444</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69" t="s">
        <v>481</v>
      </c>
      <c r="C32" s="4"/>
      <c r="D32" s="4"/>
      <c r="E32" s="4"/>
      <c r="F32" s="44">
        <f ca="1">F29+F31</f>
        <v>-0.20017488405105444</v>
      </c>
      <c r="G32" s="44">
        <f t="shared" ref="G32:O32" ca="1" si="35">G29+G31</f>
        <v>0.90360878379175769</v>
      </c>
      <c r="H32" s="44">
        <f t="shared" ca="1" si="35"/>
        <v>1.1613588723017081</v>
      </c>
      <c r="I32" s="44">
        <f t="shared" ca="1" si="35"/>
        <v>1.3203984303007603</v>
      </c>
      <c r="J32" s="44">
        <f t="shared" ca="1" si="35"/>
        <v>1.4591275395229202</v>
      </c>
      <c r="K32" s="44">
        <f t="shared" ca="1" si="35"/>
        <v>1.58166556794258</v>
      </c>
      <c r="L32" s="44">
        <f t="shared" ca="1" si="35"/>
        <v>1.6917309329548595</v>
      </c>
      <c r="M32" s="44">
        <f t="shared" ca="1" si="35"/>
        <v>1.7897143438779295</v>
      </c>
      <c r="N32" s="44">
        <f t="shared" ca="1" si="35"/>
        <v>1.8786347089084305</v>
      </c>
      <c r="O32" s="44">
        <f t="shared" ca="1" si="35"/>
        <v>1.9612896283027297</v>
      </c>
      <c r="P32" s="4"/>
    </row>
    <row r="33" spans="2:16" ht="18" customHeight="1" x14ac:dyDescent="0.35">
      <c r="B33" s="208" t="s">
        <v>482</v>
      </c>
      <c r="C33" s="270">
        <f>'Common Assumption'!D74</f>
        <v>0.25168000000000001</v>
      </c>
      <c r="D33" s="84"/>
      <c r="E33" s="84"/>
      <c r="F33" s="112">
        <f ca="1">$C$33*F32</f>
        <v>-5.038001481796938E-2</v>
      </c>
      <c r="G33" s="112">
        <f t="shared" ref="G33:O33" ca="1" si="36">$C$33*G32</f>
        <v>0.22742025870470958</v>
      </c>
      <c r="H33" s="112">
        <f t="shared" ca="1" si="36"/>
        <v>0.29229080098089388</v>
      </c>
      <c r="I33" s="112">
        <f t="shared" ca="1" si="36"/>
        <v>0.33231787693809539</v>
      </c>
      <c r="J33" s="112">
        <f t="shared" ca="1" si="36"/>
        <v>0.36723321914712859</v>
      </c>
      <c r="K33" s="112">
        <f t="shared" ca="1" si="36"/>
        <v>0.39807359013978855</v>
      </c>
      <c r="L33" s="112">
        <f t="shared" ca="1" si="36"/>
        <v>0.42577484120607906</v>
      </c>
      <c r="M33" s="112">
        <f t="shared" ca="1" si="36"/>
        <v>0.45043530606719734</v>
      </c>
      <c r="N33" s="112">
        <f t="shared" ca="1" si="36"/>
        <v>0.47281478353807382</v>
      </c>
      <c r="O33" s="112">
        <f t="shared" ca="1" si="36"/>
        <v>0.49361737365123104</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37" ht="18" customHeight="1" x14ac:dyDescent="0.35">
      <c r="B4" s="2" t="str">
        <f>'Common Assumption'!B4</f>
        <v>27800 Sq. Ft. Pune Location Warehouse (Cold Storage)</v>
      </c>
      <c r="C4" s="2" t="s">
        <v>395</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91" t="s">
        <v>0</v>
      </c>
      <c r="E6" s="391"/>
      <c r="F6" s="392" t="s">
        <v>56</v>
      </c>
      <c r="G6" s="392"/>
      <c r="H6" s="392"/>
      <c r="I6" s="392"/>
      <c r="J6" s="392"/>
      <c r="K6" s="392"/>
      <c r="L6" s="392"/>
      <c r="M6" s="392"/>
      <c r="N6" s="392"/>
      <c r="O6" s="392"/>
    </row>
    <row r="7" spans="2:37" ht="18" customHeight="1" x14ac:dyDescent="0.35">
      <c r="B7" s="3" t="s">
        <v>114</v>
      </c>
      <c r="C7" s="163" t="s">
        <v>61</v>
      </c>
      <c r="D7" s="42">
        <f>EOMONTH(start_date,3)</f>
        <v>45747</v>
      </c>
      <c r="E7" s="42">
        <f>Completion_date</f>
        <v>45930</v>
      </c>
      <c r="F7" s="42">
        <f>DATE(YEAR(E7)+1,MONTH(E7),DAY(E7))</f>
        <v>46295</v>
      </c>
      <c r="G7" s="42">
        <f>DATE(YEAR(F7)+1,MONTH(F7),DAY(F7))</f>
        <v>46660</v>
      </c>
      <c r="H7" s="42">
        <f t="shared" ref="H7:O7" si="0">DATE(YEAR(G7)+1,MONTH(G7),DAY(G7))</f>
        <v>47026</v>
      </c>
      <c r="I7" s="42">
        <f t="shared" si="0"/>
        <v>47391</v>
      </c>
      <c r="J7" s="42">
        <f t="shared" si="0"/>
        <v>47756</v>
      </c>
      <c r="K7" s="42">
        <f t="shared" si="0"/>
        <v>48121</v>
      </c>
      <c r="L7" s="42">
        <f t="shared" si="0"/>
        <v>48487</v>
      </c>
      <c r="M7" s="42">
        <f t="shared" si="0"/>
        <v>48852</v>
      </c>
      <c r="N7" s="42">
        <f t="shared" si="0"/>
        <v>49217</v>
      </c>
      <c r="O7" s="42">
        <f t="shared" si="0"/>
        <v>49582</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9</v>
      </c>
      <c r="D9" s="54">
        <v>0</v>
      </c>
      <c r="E9" s="54">
        <f>MONTH(E7-start_date)</f>
        <v>9</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396</v>
      </c>
      <c r="C11" s="4"/>
      <c r="D11" s="4"/>
      <c r="E11" s="4"/>
      <c r="F11" s="44"/>
      <c r="G11" s="44">
        <f>F23</f>
        <v>1.17340768200708</v>
      </c>
      <c r="H11" s="44">
        <f t="shared" ref="H11:O11" si="3">G23</f>
        <v>0.77008332857194817</v>
      </c>
      <c r="I11" s="44">
        <f t="shared" si="3"/>
        <v>0.38622517321505972</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397</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398</v>
      </c>
      <c r="C13" s="4"/>
      <c r="D13" s="4"/>
      <c r="E13" s="4"/>
      <c r="F13" s="44">
        <f>'P &amp; L Account '!F18-'P &amp; L Account '!F16</f>
        <v>0.9316220721059999</v>
      </c>
      <c r="G13" s="44">
        <f>'P &amp; L Account '!G18-'P &amp; L Account '!G16</f>
        <v>1.9411557089226001</v>
      </c>
      <c r="H13" s="44">
        <f>'P &amp; L Account '!H18-'P &amp; L Account '!H16</f>
        <v>2.1553720818687299</v>
      </c>
      <c r="I13" s="44">
        <f>'P &amp; L Account '!I18-'P &amp; L Account '!I16</f>
        <v>2.2915618731121667</v>
      </c>
      <c r="J13" s="44">
        <f>'P &amp; L Account '!J18-'P &amp; L Account '!J16</f>
        <v>2.3959028069415251</v>
      </c>
      <c r="K13" s="44">
        <f>'P &amp; L Account '!K18-'P &amp; L Account '!K16</f>
        <v>2.5078819619568824</v>
      </c>
      <c r="L13" s="44">
        <f>'P &amp; L Account '!L18-'P &amp; L Account '!L16</f>
        <v>2.6689734396246285</v>
      </c>
      <c r="M13" s="44">
        <f>'P &amp; L Account '!M18-'P &amp; L Account '!M16</f>
        <v>2.7979613285150053</v>
      </c>
      <c r="N13" s="44">
        <f>'P &amp; L Account '!N18-'P &amp; L Account '!N16</f>
        <v>2.9364064293582857</v>
      </c>
      <c r="O13" s="44">
        <f>'P &amp; L Account '!O18-'P &amp; L Account '!O16</f>
        <v>3.1279633215012463</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399</v>
      </c>
      <c r="C14" s="253">
        <v>0.18</v>
      </c>
      <c r="D14" s="4"/>
      <c r="E14" s="4"/>
      <c r="F14" s="44">
        <f>$C$14*F13</f>
        <v>0.16769197297907998</v>
      </c>
      <c r="G14" s="44">
        <f t="shared" ref="G14:O14" si="4">$C$14*G13</f>
        <v>0.34940802760606804</v>
      </c>
      <c r="H14" s="44">
        <f t="shared" si="4"/>
        <v>0.38796697473637137</v>
      </c>
      <c r="I14" s="44">
        <f t="shared" si="4"/>
        <v>0.41248113716019003</v>
      </c>
      <c r="J14" s="44">
        <f t="shared" si="4"/>
        <v>0.43126250524947451</v>
      </c>
      <c r="K14" s="44">
        <f t="shared" si="4"/>
        <v>0.45141875315223884</v>
      </c>
      <c r="L14" s="44">
        <f t="shared" si="4"/>
        <v>0.48041521913243312</v>
      </c>
      <c r="M14" s="44">
        <f t="shared" si="4"/>
        <v>0.50363303913270097</v>
      </c>
      <c r="N14" s="44">
        <f t="shared" si="4"/>
        <v>0.52855315728449137</v>
      </c>
      <c r="O14" s="44">
        <f t="shared" si="4"/>
        <v>0.56303339787022433</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400</v>
      </c>
      <c r="C16" s="4"/>
      <c r="D16" s="4"/>
      <c r="E16" s="4"/>
      <c r="F16" s="44">
        <f>'P &amp; L Account '!F11-'Revenue &amp; Expenses'!F61</f>
        <v>2.0626905054</v>
      </c>
      <c r="G16" s="44">
        <f>'P &amp; L Account '!G11-'Revenue &amp; Expenses'!G61</f>
        <v>4.1818465613399995</v>
      </c>
      <c r="H16" s="44">
        <f>'P &amp; L Account '!H11-'Revenue &amp; Expenses'!H61</f>
        <v>4.2879173894069993</v>
      </c>
      <c r="I16" s="44">
        <f>'P &amp; L Account '!I11-'Revenue &amp; Expenses'!I61</f>
        <v>4.4418025688773506</v>
      </c>
      <c r="J16" s="44">
        <f>'P &amp; L Account '!J11-'Revenue &amp; Expenses'!J61</f>
        <v>4.5642966880712166</v>
      </c>
      <c r="K16" s="44">
        <f>'P &amp; L Account '!K11-'Revenue &amp; Expenses'!K61</f>
        <v>4.6959342946310283</v>
      </c>
      <c r="L16" s="44">
        <f>'P &amp; L Account '!L11-'Revenue &amp; Expenses'!L61</f>
        <v>4.8792924595305482</v>
      </c>
      <c r="M16" s="44">
        <f>'P &amp; L Account '!M11-'Revenue &amp; Expenses'!M61</f>
        <v>5.031318949537642</v>
      </c>
      <c r="N16" s="44">
        <f>'P &amp; L Account '!N11-'Revenue &amp; Expenses'!N61</f>
        <v>5.1946969867523825</v>
      </c>
      <c r="O16" s="44">
        <f>'P &amp; L Account '!O11-'Revenue &amp; Expenses'!O61</f>
        <v>5.4142635776382004</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401</v>
      </c>
      <c r="C17" s="253">
        <v>0.18</v>
      </c>
      <c r="D17" s="4"/>
      <c r="E17" s="4"/>
      <c r="F17" s="44">
        <f>$C$17*F16</f>
        <v>0.371284290972</v>
      </c>
      <c r="G17" s="44">
        <f t="shared" ref="G17:O17" si="5">$C$17*G16</f>
        <v>0.75273238104119988</v>
      </c>
      <c r="H17" s="44">
        <f t="shared" si="5"/>
        <v>0.77182513009325981</v>
      </c>
      <c r="I17" s="44">
        <f t="shared" si="5"/>
        <v>0.79952446239792307</v>
      </c>
      <c r="J17" s="44">
        <f t="shared" si="5"/>
        <v>0.82157340385281896</v>
      </c>
      <c r="K17" s="44">
        <f t="shared" si="5"/>
        <v>0.84526817303358504</v>
      </c>
      <c r="L17" s="44">
        <f t="shared" si="5"/>
        <v>0.87827264271549865</v>
      </c>
      <c r="M17" s="44">
        <f t="shared" si="5"/>
        <v>0.90563741091677552</v>
      </c>
      <c r="N17" s="44">
        <f t="shared" si="5"/>
        <v>0.93504545761542879</v>
      </c>
      <c r="O17" s="44">
        <f t="shared" si="5"/>
        <v>0.97456744397487605</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402</v>
      </c>
      <c r="C19" s="4"/>
      <c r="D19" s="4"/>
      <c r="E19" s="4"/>
      <c r="F19" s="44">
        <f>F17-F14</f>
        <v>0.20359231799292002</v>
      </c>
      <c r="G19" s="44">
        <f t="shared" ref="G19:O19" si="6">G17-G14</f>
        <v>0.40332435343513184</v>
      </c>
      <c r="H19" s="44">
        <f t="shared" si="6"/>
        <v>0.38385815535688844</v>
      </c>
      <c r="I19" s="44">
        <f t="shared" si="6"/>
        <v>0.38704332523773305</v>
      </c>
      <c r="J19" s="44">
        <f t="shared" si="6"/>
        <v>0.39031089860334445</v>
      </c>
      <c r="K19" s="44">
        <f t="shared" si="6"/>
        <v>0.3938494198813462</v>
      </c>
      <c r="L19" s="44">
        <f t="shared" si="6"/>
        <v>0.39785742358306553</v>
      </c>
      <c r="M19" s="44">
        <f t="shared" si="6"/>
        <v>0.40200437178407455</v>
      </c>
      <c r="N19" s="44">
        <f t="shared" si="6"/>
        <v>0.40649230033093742</v>
      </c>
      <c r="O19" s="44">
        <f t="shared" si="6"/>
        <v>0.41153404610465172</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403</v>
      </c>
      <c r="C20" s="4"/>
      <c r="D20" s="4"/>
      <c r="E20" s="4"/>
      <c r="F20" s="44">
        <f>MIN(F19,F11)</f>
        <v>0.20359231799292002</v>
      </c>
      <c r="G20" s="44">
        <f t="shared" ref="G20:O20" si="7">MIN(G19,G11)</f>
        <v>0.40332435343513184</v>
      </c>
      <c r="H20" s="44">
        <f t="shared" si="7"/>
        <v>0.38385815535688844</v>
      </c>
      <c r="I20" s="44">
        <f t="shared" si="7"/>
        <v>0.38622517321505972</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404</v>
      </c>
      <c r="C21" s="4"/>
      <c r="D21" s="4"/>
      <c r="E21" s="4"/>
      <c r="F21" s="44">
        <f>F19-F20</f>
        <v>0</v>
      </c>
      <c r="G21" s="44">
        <f t="shared" ref="G21:O21" si="8">G19-G20</f>
        <v>0</v>
      </c>
      <c r="H21" s="44">
        <f t="shared" si="8"/>
        <v>0</v>
      </c>
      <c r="I21" s="44">
        <f t="shared" si="8"/>
        <v>8.181520226733241E-4</v>
      </c>
      <c r="J21" s="44">
        <f t="shared" si="8"/>
        <v>0.39031089860334445</v>
      </c>
      <c r="K21" s="44">
        <f t="shared" si="8"/>
        <v>0.3938494198813462</v>
      </c>
      <c r="L21" s="44">
        <f t="shared" si="8"/>
        <v>0.39785742358306553</v>
      </c>
      <c r="M21" s="44">
        <f t="shared" si="8"/>
        <v>0.40200437178407455</v>
      </c>
      <c r="N21" s="44">
        <f t="shared" si="8"/>
        <v>0.40649230033093742</v>
      </c>
      <c r="O21" s="44">
        <f t="shared" si="8"/>
        <v>0.41153404610465172</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405</v>
      </c>
      <c r="C23" s="4"/>
      <c r="D23" s="4"/>
      <c r="E23" s="4"/>
      <c r="F23" s="44">
        <f>F12-F20</f>
        <v>1.17340768200708</v>
      </c>
      <c r="G23" s="44">
        <f>G11-G20</f>
        <v>0.77008332857194817</v>
      </c>
      <c r="H23" s="44">
        <f t="shared" ref="H23:O23" si="9">H11-H20</f>
        <v>0.38622517321505972</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406</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407</v>
      </c>
      <c r="C27" s="4"/>
      <c r="D27" s="4"/>
      <c r="E27" s="4"/>
      <c r="F27" s="44">
        <f>F23+F25</f>
        <v>1.17340768200708</v>
      </c>
      <c r="G27" s="44">
        <f t="shared" ref="G27:O27" si="10">G23+G25</f>
        <v>0.77008332857194817</v>
      </c>
      <c r="H27" s="44">
        <f t="shared" si="10"/>
        <v>0.38622517321505972</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70" customWidth="1"/>
    <col min="2" max="2" width="9.5" style="171" customWidth="1"/>
    <col min="3" max="3" width="22.33203125" style="171" customWidth="1"/>
    <col min="4" max="4" width="20.83203125" style="171" bestFit="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311</v>
      </c>
      <c r="D2" s="179"/>
      <c r="E2" s="180" t="s">
        <v>580</v>
      </c>
      <c r="F2" s="177"/>
      <c r="G2" s="180" t="s">
        <v>312</v>
      </c>
      <c r="H2" s="181"/>
    </row>
    <row r="3" spans="2:8" ht="15" customHeight="1" x14ac:dyDescent="0.35">
      <c r="B3" s="176" t="s">
        <v>313</v>
      </c>
      <c r="C3" s="176" t="s">
        <v>61</v>
      </c>
      <c r="D3" s="175" t="s">
        <v>311</v>
      </c>
      <c r="E3" s="182" t="s">
        <v>314</v>
      </c>
      <c r="F3" s="182" t="s">
        <v>315</v>
      </c>
      <c r="G3" s="182" t="s">
        <v>316</v>
      </c>
      <c r="H3" s="182" t="s">
        <v>317</v>
      </c>
    </row>
    <row r="4" spans="2:8" x14ac:dyDescent="0.35">
      <c r="B4" s="171">
        <v>1</v>
      </c>
      <c r="C4" s="171" t="s">
        <v>84</v>
      </c>
      <c r="D4" s="172" t="str">
        <f>E2</f>
        <v>Pune ZEPTO</v>
      </c>
      <c r="E4" s="189">
        <v>0</v>
      </c>
      <c r="F4" s="188">
        <f>SUMIFS($F$20:$F$103,$C$20:$C$103,$C4)</f>
        <v>0</v>
      </c>
      <c r="G4" s="204">
        <f>SUMIFS($G$20:$G$103,$C$20:$C$103,$C4)</f>
        <v>0</v>
      </c>
      <c r="H4" s="184">
        <f t="shared" ref="H4:H11" si="0">SUM(F4:G4)</f>
        <v>0</v>
      </c>
    </row>
    <row r="5" spans="2:8" x14ac:dyDescent="0.35">
      <c r="B5" s="171">
        <v>2</v>
      </c>
      <c r="C5" s="171" t="s">
        <v>99</v>
      </c>
      <c r="D5" s="172" t="str">
        <f>D4</f>
        <v>Pune ZEPTO</v>
      </c>
      <c r="E5" s="171">
        <v>12</v>
      </c>
      <c r="F5" s="173">
        <f>SUMIFS($F$20:$F$103,$C$20:$C$103,$C5)</f>
        <v>1.2193739999999995</v>
      </c>
      <c r="G5" s="204">
        <f t="shared" ref="G5:G11" si="1">SUMIFS($G$20:$G$103,$C$20:$C$103,$C5)</f>
        <v>0.6</v>
      </c>
      <c r="H5" s="184">
        <f t="shared" si="0"/>
        <v>1.8193739999999994</v>
      </c>
    </row>
    <row r="6" spans="2:8" x14ac:dyDescent="0.35">
      <c r="B6" s="171">
        <v>3</v>
      </c>
      <c r="C6" s="171" t="s">
        <v>100</v>
      </c>
      <c r="D6" s="172" t="str">
        <f t="shared" ref="D6:D11" si="2">D5</f>
        <v>Pune ZEPTO</v>
      </c>
      <c r="E6" s="171">
        <v>12</v>
      </c>
      <c r="F6" s="173">
        <f t="shared" ref="F6:F11" si="3">SUMIFS($F$20:$F$103,$C$20:$C$103,$C6)</f>
        <v>1.2193739999999995</v>
      </c>
      <c r="G6" s="204">
        <f t="shared" si="1"/>
        <v>0.6</v>
      </c>
      <c r="H6" s="184">
        <f t="shared" si="0"/>
        <v>1.8193739999999994</v>
      </c>
    </row>
    <row r="7" spans="2:8" x14ac:dyDescent="0.35">
      <c r="B7" s="171">
        <v>4</v>
      </c>
      <c r="C7" s="171" t="s">
        <v>101</v>
      </c>
      <c r="D7" s="172" t="str">
        <f t="shared" si="2"/>
        <v>Pune ZEPTO</v>
      </c>
      <c r="E7" s="171">
        <v>12</v>
      </c>
      <c r="F7" s="173">
        <f t="shared" si="3"/>
        <v>1.2193739999999995</v>
      </c>
      <c r="G7" s="204">
        <f t="shared" si="1"/>
        <v>0.6</v>
      </c>
      <c r="H7" s="184">
        <f t="shared" si="0"/>
        <v>1.8193739999999994</v>
      </c>
    </row>
    <row r="8" spans="2:8" x14ac:dyDescent="0.35">
      <c r="B8" s="171">
        <v>5</v>
      </c>
      <c r="C8" s="171" t="s">
        <v>102</v>
      </c>
      <c r="D8" s="172" t="str">
        <f t="shared" si="2"/>
        <v>Pune ZEPTO</v>
      </c>
      <c r="E8" s="171">
        <v>12</v>
      </c>
      <c r="F8" s="173">
        <f t="shared" si="3"/>
        <v>1.2193739999999995</v>
      </c>
      <c r="G8" s="204">
        <f t="shared" si="1"/>
        <v>0.6</v>
      </c>
      <c r="H8" s="184">
        <f t="shared" si="0"/>
        <v>1.8193739999999994</v>
      </c>
    </row>
    <row r="9" spans="2:8" x14ac:dyDescent="0.35">
      <c r="B9" s="171">
        <v>6</v>
      </c>
      <c r="C9" s="171" t="s">
        <v>103</v>
      </c>
      <c r="D9" s="172" t="str">
        <f t="shared" si="2"/>
        <v>Pune ZEPTO</v>
      </c>
      <c r="E9" s="171">
        <v>12</v>
      </c>
      <c r="F9" s="173">
        <f t="shared" si="3"/>
        <v>1.2193739999999995</v>
      </c>
      <c r="G9" s="204">
        <f t="shared" si="1"/>
        <v>0.6</v>
      </c>
      <c r="H9" s="184">
        <f t="shared" si="0"/>
        <v>1.8193739999999994</v>
      </c>
    </row>
    <row r="10" spans="2:8" x14ac:dyDescent="0.35">
      <c r="B10" s="171">
        <v>7</v>
      </c>
      <c r="C10" s="171" t="s">
        <v>104</v>
      </c>
      <c r="D10" s="172" t="str">
        <f t="shared" si="2"/>
        <v>Pune ZEPTO</v>
      </c>
      <c r="E10" s="171">
        <v>12</v>
      </c>
      <c r="F10" s="173">
        <f t="shared" si="3"/>
        <v>1.2193739999999995</v>
      </c>
      <c r="G10" s="204">
        <f t="shared" si="1"/>
        <v>0.6</v>
      </c>
      <c r="H10" s="184">
        <f t="shared" si="0"/>
        <v>1.8193739999999994</v>
      </c>
    </row>
    <row r="11" spans="2:8" x14ac:dyDescent="0.35">
      <c r="B11" s="171">
        <v>8</v>
      </c>
      <c r="C11" s="171" t="s">
        <v>105</v>
      </c>
      <c r="D11" s="172" t="str">
        <f t="shared" si="2"/>
        <v>Pune ZEPTO</v>
      </c>
      <c r="E11" s="171">
        <v>12</v>
      </c>
      <c r="F11" s="173">
        <f t="shared" si="3"/>
        <v>1.2193739999999995</v>
      </c>
      <c r="G11" s="204">
        <f t="shared" si="1"/>
        <v>0.6</v>
      </c>
      <c r="H11" s="184">
        <f t="shared" si="0"/>
        <v>1.8193739999999994</v>
      </c>
    </row>
    <row r="12" spans="2:8" x14ac:dyDescent="0.35">
      <c r="B12" s="202"/>
      <c r="C12" s="202"/>
      <c r="D12" s="202"/>
      <c r="E12" s="202">
        <f>SUM(E4:E11)</f>
        <v>84</v>
      </c>
      <c r="F12" s="203">
        <f>SUM(F4:F11)</f>
        <v>8.5356179999999959</v>
      </c>
      <c r="G12" s="205">
        <f>SUM(G4:G11)</f>
        <v>4.2</v>
      </c>
      <c r="H12" s="203">
        <f>SUM(H4:H11)</f>
        <v>12.735617999999997</v>
      </c>
    </row>
    <row r="13" spans="2:8" x14ac:dyDescent="0.35">
      <c r="F13" s="183"/>
      <c r="G13" s="183"/>
      <c r="H13" s="183"/>
    </row>
    <row r="14" spans="2:8" x14ac:dyDescent="0.35">
      <c r="B14" s="186" t="s">
        <v>321</v>
      </c>
      <c r="C14" s="187"/>
      <c r="D14" s="187">
        <f>'Common Assumption'!D61</f>
        <v>965</v>
      </c>
      <c r="F14" s="183"/>
      <c r="G14" s="183"/>
      <c r="H14" s="183"/>
    </row>
    <row r="15" spans="2:8" x14ac:dyDescent="0.35">
      <c r="B15" s="186" t="s">
        <v>322</v>
      </c>
      <c r="C15" s="187"/>
      <c r="D15" s="187">
        <f>'Common Assumption'!D62</f>
        <v>1053</v>
      </c>
      <c r="F15" s="183"/>
      <c r="G15" s="183"/>
      <c r="H15" s="183"/>
    </row>
    <row r="16" spans="2:8" x14ac:dyDescent="0.35">
      <c r="B16" s="186" t="s">
        <v>316</v>
      </c>
      <c r="C16" s="187"/>
      <c r="D16" s="187">
        <f>'Common Assumption'!D64</f>
        <v>500000</v>
      </c>
      <c r="F16" s="183"/>
      <c r="G16" s="183"/>
      <c r="H16" s="183"/>
    </row>
    <row r="18" spans="2:8" x14ac:dyDescent="0.35">
      <c r="B18" s="177"/>
      <c r="C18" s="178" t="s">
        <v>311</v>
      </c>
      <c r="D18" s="179"/>
      <c r="E18" s="180" t="str">
        <f>E2</f>
        <v>Pune ZEPTO</v>
      </c>
      <c r="F18" s="177"/>
      <c r="G18" s="180" t="s">
        <v>555</v>
      </c>
      <c r="H18" s="181"/>
    </row>
    <row r="19" spans="2:8" ht="17.25" customHeight="1" x14ac:dyDescent="0.35">
      <c r="B19" s="176" t="s">
        <v>313</v>
      </c>
      <c r="C19" s="176" t="s">
        <v>61</v>
      </c>
      <c r="D19" s="175" t="s">
        <v>318</v>
      </c>
      <c r="E19" s="182" t="s">
        <v>314</v>
      </c>
      <c r="F19" s="182" t="s">
        <v>319</v>
      </c>
      <c r="G19" s="182" t="s">
        <v>320</v>
      </c>
      <c r="H19" s="182" t="s">
        <v>317</v>
      </c>
    </row>
    <row r="20" spans="2:8" x14ac:dyDescent="0.35">
      <c r="B20" s="171">
        <v>1</v>
      </c>
      <c r="C20" s="196" t="s">
        <v>99</v>
      </c>
      <c r="D20" s="197">
        <v>45748</v>
      </c>
      <c r="E20" s="171">
        <v>1</v>
      </c>
      <c r="F20" s="174">
        <f>($D$14*$D$15)/10^7</f>
        <v>0.1016145</v>
      </c>
      <c r="G20" s="204">
        <f>$D$16/10^7</f>
        <v>0.05</v>
      </c>
      <c r="H20" s="174">
        <f t="shared" ref="H20:H83" si="4">SUM(F20:G20)</f>
        <v>0.15161449999999999</v>
      </c>
    </row>
    <row r="21" spans="2:8" x14ac:dyDescent="0.35">
      <c r="B21" s="171">
        <f>B20+1</f>
        <v>2</v>
      </c>
      <c r="C21" s="196" t="s">
        <v>99</v>
      </c>
      <c r="D21" s="197">
        <v>45778</v>
      </c>
      <c r="E21" s="171">
        <v>1</v>
      </c>
      <c r="F21" s="174">
        <f t="shared" ref="F21:F84" si="5">($D$14*$D$15)/10^7</f>
        <v>0.1016145</v>
      </c>
      <c r="G21" s="204">
        <f t="shared" ref="G21:G84" si="6">$D$16/10^7</f>
        <v>0.05</v>
      </c>
      <c r="H21" s="174">
        <f t="shared" si="4"/>
        <v>0.15161449999999999</v>
      </c>
    </row>
    <row r="22" spans="2:8" x14ac:dyDescent="0.35">
      <c r="B22" s="171">
        <f t="shared" ref="B22:B85" si="7">B21+1</f>
        <v>3</v>
      </c>
      <c r="C22" s="196" t="s">
        <v>99</v>
      </c>
      <c r="D22" s="197">
        <v>45809</v>
      </c>
      <c r="E22" s="171">
        <v>1</v>
      </c>
      <c r="F22" s="174">
        <f t="shared" si="5"/>
        <v>0.1016145</v>
      </c>
      <c r="G22" s="204">
        <f t="shared" si="6"/>
        <v>0.05</v>
      </c>
      <c r="H22" s="174">
        <f t="shared" si="4"/>
        <v>0.15161449999999999</v>
      </c>
    </row>
    <row r="23" spans="2:8" x14ac:dyDescent="0.35">
      <c r="B23" s="171">
        <f t="shared" si="7"/>
        <v>4</v>
      </c>
      <c r="C23" s="196" t="s">
        <v>99</v>
      </c>
      <c r="D23" s="197">
        <v>45839</v>
      </c>
      <c r="E23" s="171">
        <v>1</v>
      </c>
      <c r="F23" s="174">
        <f t="shared" si="5"/>
        <v>0.1016145</v>
      </c>
      <c r="G23" s="204">
        <f t="shared" si="6"/>
        <v>0.05</v>
      </c>
      <c r="H23" s="174">
        <f t="shared" si="4"/>
        <v>0.15161449999999999</v>
      </c>
    </row>
    <row r="24" spans="2:8" x14ac:dyDescent="0.35">
      <c r="B24" s="171">
        <f t="shared" si="7"/>
        <v>5</v>
      </c>
      <c r="C24" s="196" t="s">
        <v>99</v>
      </c>
      <c r="D24" s="197">
        <v>45870</v>
      </c>
      <c r="E24" s="171">
        <v>1</v>
      </c>
      <c r="F24" s="174">
        <f t="shared" si="5"/>
        <v>0.1016145</v>
      </c>
      <c r="G24" s="204">
        <f t="shared" si="6"/>
        <v>0.05</v>
      </c>
      <c r="H24" s="174">
        <f t="shared" si="4"/>
        <v>0.15161449999999999</v>
      </c>
    </row>
    <row r="25" spans="2:8" x14ac:dyDescent="0.35">
      <c r="B25" s="171">
        <f t="shared" si="7"/>
        <v>6</v>
      </c>
      <c r="C25" s="196" t="s">
        <v>99</v>
      </c>
      <c r="D25" s="197">
        <v>45901</v>
      </c>
      <c r="E25" s="171">
        <v>1</v>
      </c>
      <c r="F25" s="174">
        <f t="shared" si="5"/>
        <v>0.1016145</v>
      </c>
      <c r="G25" s="204">
        <f t="shared" si="6"/>
        <v>0.05</v>
      </c>
      <c r="H25" s="174">
        <f t="shared" si="4"/>
        <v>0.15161449999999999</v>
      </c>
    </row>
    <row r="26" spans="2:8" x14ac:dyDescent="0.35">
      <c r="B26" s="171">
        <f t="shared" si="7"/>
        <v>7</v>
      </c>
      <c r="C26" s="196" t="s">
        <v>99</v>
      </c>
      <c r="D26" s="197">
        <v>45931</v>
      </c>
      <c r="E26" s="171">
        <v>1</v>
      </c>
      <c r="F26" s="174">
        <f t="shared" si="5"/>
        <v>0.1016145</v>
      </c>
      <c r="G26" s="204">
        <f t="shared" si="6"/>
        <v>0.05</v>
      </c>
      <c r="H26" s="174">
        <f t="shared" si="4"/>
        <v>0.15161449999999999</v>
      </c>
    </row>
    <row r="27" spans="2:8" x14ac:dyDescent="0.35">
      <c r="B27" s="171">
        <f t="shared" si="7"/>
        <v>8</v>
      </c>
      <c r="C27" s="196" t="s">
        <v>99</v>
      </c>
      <c r="D27" s="197">
        <v>45962</v>
      </c>
      <c r="E27" s="171">
        <v>1</v>
      </c>
      <c r="F27" s="174">
        <f t="shared" si="5"/>
        <v>0.1016145</v>
      </c>
      <c r="G27" s="204">
        <f t="shared" si="6"/>
        <v>0.05</v>
      </c>
      <c r="H27" s="174">
        <f t="shared" si="4"/>
        <v>0.15161449999999999</v>
      </c>
    </row>
    <row r="28" spans="2:8" x14ac:dyDescent="0.35">
      <c r="B28" s="171">
        <f t="shared" si="7"/>
        <v>9</v>
      </c>
      <c r="C28" s="196" t="s">
        <v>99</v>
      </c>
      <c r="D28" s="197">
        <v>45992</v>
      </c>
      <c r="E28" s="171">
        <v>1</v>
      </c>
      <c r="F28" s="174">
        <f t="shared" si="5"/>
        <v>0.1016145</v>
      </c>
      <c r="G28" s="204">
        <f t="shared" si="6"/>
        <v>0.05</v>
      </c>
      <c r="H28" s="174">
        <f t="shared" si="4"/>
        <v>0.15161449999999999</v>
      </c>
    </row>
    <row r="29" spans="2:8" x14ac:dyDescent="0.35">
      <c r="B29" s="171">
        <f t="shared" si="7"/>
        <v>10</v>
      </c>
      <c r="C29" s="196" t="s">
        <v>99</v>
      </c>
      <c r="D29" s="197">
        <v>46023</v>
      </c>
      <c r="E29" s="171">
        <v>1</v>
      </c>
      <c r="F29" s="174">
        <f t="shared" si="5"/>
        <v>0.1016145</v>
      </c>
      <c r="G29" s="204">
        <f t="shared" si="6"/>
        <v>0.05</v>
      </c>
      <c r="H29" s="174">
        <f t="shared" si="4"/>
        <v>0.15161449999999999</v>
      </c>
    </row>
    <row r="30" spans="2:8" x14ac:dyDescent="0.35">
      <c r="B30" s="171">
        <f t="shared" si="7"/>
        <v>11</v>
      </c>
      <c r="C30" s="196" t="s">
        <v>99</v>
      </c>
      <c r="D30" s="197">
        <v>46054</v>
      </c>
      <c r="E30" s="171">
        <v>1</v>
      </c>
      <c r="F30" s="174">
        <f t="shared" si="5"/>
        <v>0.1016145</v>
      </c>
      <c r="G30" s="204">
        <f t="shared" si="6"/>
        <v>0.05</v>
      </c>
      <c r="H30" s="174">
        <f t="shared" si="4"/>
        <v>0.15161449999999999</v>
      </c>
    </row>
    <row r="31" spans="2:8" x14ac:dyDescent="0.35">
      <c r="B31" s="171">
        <f t="shared" si="7"/>
        <v>12</v>
      </c>
      <c r="C31" s="196" t="s">
        <v>99</v>
      </c>
      <c r="D31" s="197">
        <v>46082</v>
      </c>
      <c r="E31" s="171">
        <v>1</v>
      </c>
      <c r="F31" s="174">
        <f t="shared" si="5"/>
        <v>0.1016145</v>
      </c>
      <c r="G31" s="204">
        <f t="shared" si="6"/>
        <v>0.05</v>
      </c>
      <c r="H31" s="174">
        <f t="shared" si="4"/>
        <v>0.15161449999999999</v>
      </c>
    </row>
    <row r="32" spans="2:8" x14ac:dyDescent="0.35">
      <c r="B32" s="171">
        <f t="shared" si="7"/>
        <v>13</v>
      </c>
      <c r="C32" s="194" t="s">
        <v>100</v>
      </c>
      <c r="D32" s="195">
        <v>46113</v>
      </c>
      <c r="E32" s="171">
        <v>1</v>
      </c>
      <c r="F32" s="174">
        <f t="shared" si="5"/>
        <v>0.1016145</v>
      </c>
      <c r="G32" s="204">
        <f t="shared" si="6"/>
        <v>0.05</v>
      </c>
      <c r="H32" s="174">
        <f t="shared" si="4"/>
        <v>0.15161449999999999</v>
      </c>
    </row>
    <row r="33" spans="2:8" x14ac:dyDescent="0.35">
      <c r="B33" s="171">
        <f t="shared" si="7"/>
        <v>14</v>
      </c>
      <c r="C33" s="194" t="s">
        <v>100</v>
      </c>
      <c r="D33" s="195">
        <v>46143</v>
      </c>
      <c r="E33" s="171">
        <v>1</v>
      </c>
      <c r="F33" s="174">
        <f t="shared" si="5"/>
        <v>0.1016145</v>
      </c>
      <c r="G33" s="204">
        <f t="shared" si="6"/>
        <v>0.05</v>
      </c>
      <c r="H33" s="174">
        <f t="shared" si="4"/>
        <v>0.15161449999999999</v>
      </c>
    </row>
    <row r="34" spans="2:8" x14ac:dyDescent="0.35">
      <c r="B34" s="171">
        <f t="shared" si="7"/>
        <v>15</v>
      </c>
      <c r="C34" s="194" t="s">
        <v>100</v>
      </c>
      <c r="D34" s="195">
        <v>46174</v>
      </c>
      <c r="E34" s="171">
        <v>1</v>
      </c>
      <c r="F34" s="174">
        <f t="shared" si="5"/>
        <v>0.1016145</v>
      </c>
      <c r="G34" s="204">
        <f t="shared" si="6"/>
        <v>0.05</v>
      </c>
      <c r="H34" s="174">
        <f t="shared" si="4"/>
        <v>0.15161449999999999</v>
      </c>
    </row>
    <row r="35" spans="2:8" x14ac:dyDescent="0.35">
      <c r="B35" s="171">
        <f t="shared" si="7"/>
        <v>16</v>
      </c>
      <c r="C35" s="194" t="s">
        <v>100</v>
      </c>
      <c r="D35" s="195">
        <v>46204</v>
      </c>
      <c r="E35" s="171">
        <v>1</v>
      </c>
      <c r="F35" s="174">
        <f t="shared" si="5"/>
        <v>0.1016145</v>
      </c>
      <c r="G35" s="204">
        <f t="shared" si="6"/>
        <v>0.05</v>
      </c>
      <c r="H35" s="174">
        <f t="shared" si="4"/>
        <v>0.15161449999999999</v>
      </c>
    </row>
    <row r="36" spans="2:8" x14ac:dyDescent="0.35">
      <c r="B36" s="171">
        <f t="shared" si="7"/>
        <v>17</v>
      </c>
      <c r="C36" s="194" t="s">
        <v>100</v>
      </c>
      <c r="D36" s="195">
        <v>46235</v>
      </c>
      <c r="E36" s="171">
        <v>1</v>
      </c>
      <c r="F36" s="174">
        <f t="shared" si="5"/>
        <v>0.1016145</v>
      </c>
      <c r="G36" s="204">
        <f t="shared" si="6"/>
        <v>0.05</v>
      </c>
      <c r="H36" s="174">
        <f t="shared" si="4"/>
        <v>0.15161449999999999</v>
      </c>
    </row>
    <row r="37" spans="2:8" x14ac:dyDescent="0.35">
      <c r="B37" s="171">
        <f t="shared" si="7"/>
        <v>18</v>
      </c>
      <c r="C37" s="194" t="s">
        <v>100</v>
      </c>
      <c r="D37" s="195">
        <v>46266</v>
      </c>
      <c r="E37" s="171">
        <v>1</v>
      </c>
      <c r="F37" s="174">
        <f t="shared" si="5"/>
        <v>0.1016145</v>
      </c>
      <c r="G37" s="204">
        <f t="shared" si="6"/>
        <v>0.05</v>
      </c>
      <c r="H37" s="174">
        <f t="shared" si="4"/>
        <v>0.15161449999999999</v>
      </c>
    </row>
    <row r="38" spans="2:8" x14ac:dyDescent="0.35">
      <c r="B38" s="171">
        <f t="shared" si="7"/>
        <v>19</v>
      </c>
      <c r="C38" s="194" t="s">
        <v>100</v>
      </c>
      <c r="D38" s="195">
        <v>46296</v>
      </c>
      <c r="E38" s="171">
        <v>1</v>
      </c>
      <c r="F38" s="174">
        <f t="shared" si="5"/>
        <v>0.1016145</v>
      </c>
      <c r="G38" s="204">
        <f t="shared" si="6"/>
        <v>0.05</v>
      </c>
      <c r="H38" s="174">
        <f t="shared" si="4"/>
        <v>0.15161449999999999</v>
      </c>
    </row>
    <row r="39" spans="2:8" x14ac:dyDescent="0.35">
      <c r="B39" s="171">
        <f t="shared" si="7"/>
        <v>20</v>
      </c>
      <c r="C39" s="194" t="s">
        <v>100</v>
      </c>
      <c r="D39" s="195">
        <v>46327</v>
      </c>
      <c r="E39" s="171">
        <v>1</v>
      </c>
      <c r="F39" s="174">
        <f t="shared" si="5"/>
        <v>0.1016145</v>
      </c>
      <c r="G39" s="204">
        <f t="shared" si="6"/>
        <v>0.05</v>
      </c>
      <c r="H39" s="174">
        <f t="shared" si="4"/>
        <v>0.15161449999999999</v>
      </c>
    </row>
    <row r="40" spans="2:8" x14ac:dyDescent="0.35">
      <c r="B40" s="171">
        <f t="shared" si="7"/>
        <v>21</v>
      </c>
      <c r="C40" s="194" t="s">
        <v>100</v>
      </c>
      <c r="D40" s="195">
        <v>46357</v>
      </c>
      <c r="E40" s="171">
        <v>1</v>
      </c>
      <c r="F40" s="174">
        <f t="shared" si="5"/>
        <v>0.1016145</v>
      </c>
      <c r="G40" s="204">
        <f t="shared" si="6"/>
        <v>0.05</v>
      </c>
      <c r="H40" s="174">
        <f t="shared" si="4"/>
        <v>0.15161449999999999</v>
      </c>
    </row>
    <row r="41" spans="2:8" x14ac:dyDescent="0.35">
      <c r="B41" s="171">
        <f t="shared" si="7"/>
        <v>22</v>
      </c>
      <c r="C41" s="194" t="s">
        <v>100</v>
      </c>
      <c r="D41" s="195">
        <v>46388</v>
      </c>
      <c r="E41" s="171">
        <v>1</v>
      </c>
      <c r="F41" s="174">
        <f t="shared" si="5"/>
        <v>0.1016145</v>
      </c>
      <c r="G41" s="204">
        <f t="shared" si="6"/>
        <v>0.05</v>
      </c>
      <c r="H41" s="174">
        <f t="shared" si="4"/>
        <v>0.15161449999999999</v>
      </c>
    </row>
    <row r="42" spans="2:8" x14ac:dyDescent="0.35">
      <c r="B42" s="171">
        <f t="shared" si="7"/>
        <v>23</v>
      </c>
      <c r="C42" s="194" t="s">
        <v>100</v>
      </c>
      <c r="D42" s="195">
        <v>46419</v>
      </c>
      <c r="E42" s="171">
        <v>1</v>
      </c>
      <c r="F42" s="174">
        <f t="shared" si="5"/>
        <v>0.1016145</v>
      </c>
      <c r="G42" s="204">
        <f t="shared" si="6"/>
        <v>0.05</v>
      </c>
      <c r="H42" s="174">
        <f t="shared" si="4"/>
        <v>0.15161449999999999</v>
      </c>
    </row>
    <row r="43" spans="2:8" x14ac:dyDescent="0.35">
      <c r="B43" s="171">
        <f t="shared" si="7"/>
        <v>24</v>
      </c>
      <c r="C43" s="194" t="s">
        <v>100</v>
      </c>
      <c r="D43" s="195">
        <v>46447</v>
      </c>
      <c r="E43" s="171">
        <v>1</v>
      </c>
      <c r="F43" s="174">
        <f t="shared" si="5"/>
        <v>0.1016145</v>
      </c>
      <c r="G43" s="204">
        <f t="shared" si="6"/>
        <v>0.05</v>
      </c>
      <c r="H43" s="174">
        <f t="shared" si="4"/>
        <v>0.15161449999999999</v>
      </c>
    </row>
    <row r="44" spans="2:8" x14ac:dyDescent="0.35">
      <c r="B44" s="171">
        <f t="shared" si="7"/>
        <v>25</v>
      </c>
      <c r="C44" s="190" t="s">
        <v>101</v>
      </c>
      <c r="D44" s="191">
        <v>46478</v>
      </c>
      <c r="E44" s="171">
        <v>1</v>
      </c>
      <c r="F44" s="174">
        <f t="shared" si="5"/>
        <v>0.1016145</v>
      </c>
      <c r="G44" s="204">
        <f t="shared" si="6"/>
        <v>0.05</v>
      </c>
      <c r="H44" s="174">
        <f t="shared" si="4"/>
        <v>0.15161449999999999</v>
      </c>
    </row>
    <row r="45" spans="2:8" x14ac:dyDescent="0.35">
      <c r="B45" s="171">
        <f t="shared" si="7"/>
        <v>26</v>
      </c>
      <c r="C45" s="190" t="s">
        <v>101</v>
      </c>
      <c r="D45" s="191">
        <v>46508</v>
      </c>
      <c r="E45" s="171">
        <v>1</v>
      </c>
      <c r="F45" s="174">
        <f t="shared" si="5"/>
        <v>0.1016145</v>
      </c>
      <c r="G45" s="204">
        <f t="shared" si="6"/>
        <v>0.05</v>
      </c>
      <c r="H45" s="174">
        <f t="shared" si="4"/>
        <v>0.15161449999999999</v>
      </c>
    </row>
    <row r="46" spans="2:8" x14ac:dyDescent="0.35">
      <c r="B46" s="171">
        <f t="shared" si="7"/>
        <v>27</v>
      </c>
      <c r="C46" s="190" t="s">
        <v>101</v>
      </c>
      <c r="D46" s="191">
        <v>46539</v>
      </c>
      <c r="E46" s="171">
        <v>1</v>
      </c>
      <c r="F46" s="174">
        <f t="shared" si="5"/>
        <v>0.1016145</v>
      </c>
      <c r="G46" s="204">
        <f t="shared" si="6"/>
        <v>0.05</v>
      </c>
      <c r="H46" s="174">
        <f t="shared" si="4"/>
        <v>0.15161449999999999</v>
      </c>
    </row>
    <row r="47" spans="2:8" x14ac:dyDescent="0.35">
      <c r="B47" s="171">
        <f t="shared" si="7"/>
        <v>28</v>
      </c>
      <c r="C47" s="190" t="s">
        <v>101</v>
      </c>
      <c r="D47" s="191">
        <v>46569</v>
      </c>
      <c r="E47" s="171">
        <v>1</v>
      </c>
      <c r="F47" s="174">
        <f t="shared" si="5"/>
        <v>0.1016145</v>
      </c>
      <c r="G47" s="204">
        <f t="shared" si="6"/>
        <v>0.05</v>
      </c>
      <c r="H47" s="174">
        <f t="shared" si="4"/>
        <v>0.15161449999999999</v>
      </c>
    </row>
    <row r="48" spans="2:8" x14ac:dyDescent="0.35">
      <c r="B48" s="171">
        <f t="shared" si="7"/>
        <v>29</v>
      </c>
      <c r="C48" s="190" t="s">
        <v>101</v>
      </c>
      <c r="D48" s="191">
        <v>46600</v>
      </c>
      <c r="E48" s="171">
        <v>1</v>
      </c>
      <c r="F48" s="174">
        <f t="shared" si="5"/>
        <v>0.1016145</v>
      </c>
      <c r="G48" s="204">
        <f t="shared" si="6"/>
        <v>0.05</v>
      </c>
      <c r="H48" s="174">
        <f t="shared" si="4"/>
        <v>0.15161449999999999</v>
      </c>
    </row>
    <row r="49" spans="2:8" x14ac:dyDescent="0.35">
      <c r="B49" s="171">
        <f t="shared" si="7"/>
        <v>30</v>
      </c>
      <c r="C49" s="190" t="s">
        <v>101</v>
      </c>
      <c r="D49" s="191">
        <v>46631</v>
      </c>
      <c r="E49" s="171">
        <v>1</v>
      </c>
      <c r="F49" s="174">
        <f t="shared" si="5"/>
        <v>0.1016145</v>
      </c>
      <c r="G49" s="204">
        <f t="shared" si="6"/>
        <v>0.05</v>
      </c>
      <c r="H49" s="174">
        <f t="shared" si="4"/>
        <v>0.15161449999999999</v>
      </c>
    </row>
    <row r="50" spans="2:8" x14ac:dyDescent="0.35">
      <c r="B50" s="171">
        <f t="shared" si="7"/>
        <v>31</v>
      </c>
      <c r="C50" s="190" t="s">
        <v>101</v>
      </c>
      <c r="D50" s="191">
        <v>46661</v>
      </c>
      <c r="E50" s="171">
        <v>1</v>
      </c>
      <c r="F50" s="174">
        <f t="shared" si="5"/>
        <v>0.1016145</v>
      </c>
      <c r="G50" s="204">
        <f t="shared" si="6"/>
        <v>0.05</v>
      </c>
      <c r="H50" s="174">
        <f t="shared" si="4"/>
        <v>0.15161449999999999</v>
      </c>
    </row>
    <row r="51" spans="2:8" x14ac:dyDescent="0.35">
      <c r="B51" s="171">
        <f t="shared" si="7"/>
        <v>32</v>
      </c>
      <c r="C51" s="190" t="s">
        <v>101</v>
      </c>
      <c r="D51" s="191">
        <v>46692</v>
      </c>
      <c r="E51" s="171">
        <v>1</v>
      </c>
      <c r="F51" s="174">
        <f t="shared" si="5"/>
        <v>0.1016145</v>
      </c>
      <c r="G51" s="204">
        <f t="shared" si="6"/>
        <v>0.05</v>
      </c>
      <c r="H51" s="174">
        <f t="shared" si="4"/>
        <v>0.15161449999999999</v>
      </c>
    </row>
    <row r="52" spans="2:8" x14ac:dyDescent="0.35">
      <c r="B52" s="171">
        <f t="shared" si="7"/>
        <v>33</v>
      </c>
      <c r="C52" s="190" t="s">
        <v>101</v>
      </c>
      <c r="D52" s="191">
        <v>46722</v>
      </c>
      <c r="E52" s="171">
        <v>1</v>
      </c>
      <c r="F52" s="174">
        <f t="shared" si="5"/>
        <v>0.1016145</v>
      </c>
      <c r="G52" s="204">
        <f t="shared" si="6"/>
        <v>0.05</v>
      </c>
      <c r="H52" s="174">
        <f t="shared" si="4"/>
        <v>0.15161449999999999</v>
      </c>
    </row>
    <row r="53" spans="2:8" x14ac:dyDescent="0.35">
      <c r="B53" s="171">
        <f t="shared" si="7"/>
        <v>34</v>
      </c>
      <c r="C53" s="190" t="s">
        <v>101</v>
      </c>
      <c r="D53" s="191">
        <v>46753</v>
      </c>
      <c r="E53" s="171">
        <v>1</v>
      </c>
      <c r="F53" s="174">
        <f t="shared" si="5"/>
        <v>0.1016145</v>
      </c>
      <c r="G53" s="204">
        <f t="shared" si="6"/>
        <v>0.05</v>
      </c>
      <c r="H53" s="174">
        <f t="shared" si="4"/>
        <v>0.15161449999999999</v>
      </c>
    </row>
    <row r="54" spans="2:8" x14ac:dyDescent="0.35">
      <c r="B54" s="171">
        <f t="shared" si="7"/>
        <v>35</v>
      </c>
      <c r="C54" s="190" t="s">
        <v>101</v>
      </c>
      <c r="D54" s="191">
        <v>46784</v>
      </c>
      <c r="E54" s="171">
        <v>1</v>
      </c>
      <c r="F54" s="174">
        <f t="shared" si="5"/>
        <v>0.1016145</v>
      </c>
      <c r="G54" s="204">
        <f t="shared" si="6"/>
        <v>0.05</v>
      </c>
      <c r="H54" s="174">
        <f t="shared" si="4"/>
        <v>0.15161449999999999</v>
      </c>
    </row>
    <row r="55" spans="2:8" x14ac:dyDescent="0.35">
      <c r="B55" s="171">
        <f t="shared" si="7"/>
        <v>36</v>
      </c>
      <c r="C55" s="190" t="s">
        <v>101</v>
      </c>
      <c r="D55" s="191">
        <v>46813</v>
      </c>
      <c r="E55" s="171">
        <v>1</v>
      </c>
      <c r="F55" s="174">
        <f t="shared" si="5"/>
        <v>0.1016145</v>
      </c>
      <c r="G55" s="204">
        <f t="shared" si="6"/>
        <v>0.05</v>
      </c>
      <c r="H55" s="174">
        <f t="shared" si="4"/>
        <v>0.15161449999999999</v>
      </c>
    </row>
    <row r="56" spans="2:8" x14ac:dyDescent="0.35">
      <c r="B56" s="171">
        <f t="shared" si="7"/>
        <v>37</v>
      </c>
      <c r="C56" s="200" t="s">
        <v>102</v>
      </c>
      <c r="D56" s="201">
        <v>46844</v>
      </c>
      <c r="E56" s="171">
        <v>1</v>
      </c>
      <c r="F56" s="174">
        <f t="shared" si="5"/>
        <v>0.1016145</v>
      </c>
      <c r="G56" s="204">
        <f t="shared" si="6"/>
        <v>0.05</v>
      </c>
      <c r="H56" s="174">
        <f t="shared" si="4"/>
        <v>0.15161449999999999</v>
      </c>
    </row>
    <row r="57" spans="2:8" x14ac:dyDescent="0.35">
      <c r="B57" s="171">
        <f t="shared" si="7"/>
        <v>38</v>
      </c>
      <c r="C57" s="200" t="s">
        <v>102</v>
      </c>
      <c r="D57" s="201">
        <v>46874</v>
      </c>
      <c r="E57" s="171">
        <v>1</v>
      </c>
      <c r="F57" s="174">
        <f t="shared" si="5"/>
        <v>0.1016145</v>
      </c>
      <c r="G57" s="204">
        <f t="shared" si="6"/>
        <v>0.05</v>
      </c>
      <c r="H57" s="174">
        <f t="shared" si="4"/>
        <v>0.15161449999999999</v>
      </c>
    </row>
    <row r="58" spans="2:8" x14ac:dyDescent="0.35">
      <c r="B58" s="171">
        <f t="shared" si="7"/>
        <v>39</v>
      </c>
      <c r="C58" s="200" t="s">
        <v>102</v>
      </c>
      <c r="D58" s="201">
        <v>46905</v>
      </c>
      <c r="E58" s="171">
        <v>1</v>
      </c>
      <c r="F58" s="174">
        <f t="shared" si="5"/>
        <v>0.1016145</v>
      </c>
      <c r="G58" s="204">
        <f t="shared" si="6"/>
        <v>0.05</v>
      </c>
      <c r="H58" s="174">
        <f t="shared" si="4"/>
        <v>0.15161449999999999</v>
      </c>
    </row>
    <row r="59" spans="2:8" x14ac:dyDescent="0.35">
      <c r="B59" s="171">
        <f t="shared" si="7"/>
        <v>40</v>
      </c>
      <c r="C59" s="200" t="s">
        <v>102</v>
      </c>
      <c r="D59" s="201">
        <v>46935</v>
      </c>
      <c r="E59" s="171">
        <v>1</v>
      </c>
      <c r="F59" s="174">
        <f t="shared" si="5"/>
        <v>0.1016145</v>
      </c>
      <c r="G59" s="204">
        <f t="shared" si="6"/>
        <v>0.05</v>
      </c>
      <c r="H59" s="174">
        <f t="shared" si="4"/>
        <v>0.15161449999999999</v>
      </c>
    </row>
    <row r="60" spans="2:8" x14ac:dyDescent="0.35">
      <c r="B60" s="171">
        <f t="shared" si="7"/>
        <v>41</v>
      </c>
      <c r="C60" s="200" t="s">
        <v>102</v>
      </c>
      <c r="D60" s="201">
        <v>46966</v>
      </c>
      <c r="E60" s="171">
        <v>1</v>
      </c>
      <c r="F60" s="174">
        <f t="shared" si="5"/>
        <v>0.1016145</v>
      </c>
      <c r="G60" s="204">
        <f t="shared" si="6"/>
        <v>0.05</v>
      </c>
      <c r="H60" s="174">
        <f t="shared" si="4"/>
        <v>0.15161449999999999</v>
      </c>
    </row>
    <row r="61" spans="2:8" x14ac:dyDescent="0.35">
      <c r="B61" s="171">
        <f t="shared" si="7"/>
        <v>42</v>
      </c>
      <c r="C61" s="200" t="s">
        <v>102</v>
      </c>
      <c r="D61" s="201">
        <v>46997</v>
      </c>
      <c r="E61" s="171">
        <v>1</v>
      </c>
      <c r="F61" s="174">
        <f t="shared" si="5"/>
        <v>0.1016145</v>
      </c>
      <c r="G61" s="204">
        <f t="shared" si="6"/>
        <v>0.05</v>
      </c>
      <c r="H61" s="174">
        <f t="shared" si="4"/>
        <v>0.15161449999999999</v>
      </c>
    </row>
    <row r="62" spans="2:8" x14ac:dyDescent="0.35">
      <c r="B62" s="171">
        <f t="shared" si="7"/>
        <v>43</v>
      </c>
      <c r="C62" s="200" t="s">
        <v>102</v>
      </c>
      <c r="D62" s="201">
        <v>47027</v>
      </c>
      <c r="E62" s="171">
        <v>1</v>
      </c>
      <c r="F62" s="174">
        <f t="shared" si="5"/>
        <v>0.1016145</v>
      </c>
      <c r="G62" s="204">
        <f t="shared" si="6"/>
        <v>0.05</v>
      </c>
      <c r="H62" s="174">
        <f t="shared" si="4"/>
        <v>0.15161449999999999</v>
      </c>
    </row>
    <row r="63" spans="2:8" x14ac:dyDescent="0.35">
      <c r="B63" s="171">
        <f t="shared" si="7"/>
        <v>44</v>
      </c>
      <c r="C63" s="200" t="s">
        <v>102</v>
      </c>
      <c r="D63" s="201">
        <v>47058</v>
      </c>
      <c r="E63" s="171">
        <v>1</v>
      </c>
      <c r="F63" s="174">
        <f t="shared" si="5"/>
        <v>0.1016145</v>
      </c>
      <c r="G63" s="204">
        <f t="shared" si="6"/>
        <v>0.05</v>
      </c>
      <c r="H63" s="174">
        <f t="shared" si="4"/>
        <v>0.15161449999999999</v>
      </c>
    </row>
    <row r="64" spans="2:8" x14ac:dyDescent="0.35">
      <c r="B64" s="171">
        <f t="shared" si="7"/>
        <v>45</v>
      </c>
      <c r="C64" s="200" t="s">
        <v>102</v>
      </c>
      <c r="D64" s="201">
        <v>47088</v>
      </c>
      <c r="E64" s="171">
        <v>1</v>
      </c>
      <c r="F64" s="174">
        <f t="shared" si="5"/>
        <v>0.1016145</v>
      </c>
      <c r="G64" s="204">
        <f t="shared" si="6"/>
        <v>0.05</v>
      </c>
      <c r="H64" s="174">
        <f t="shared" si="4"/>
        <v>0.15161449999999999</v>
      </c>
    </row>
    <row r="65" spans="2:8" x14ac:dyDescent="0.35">
      <c r="B65" s="171">
        <f t="shared" si="7"/>
        <v>46</v>
      </c>
      <c r="C65" s="200" t="s">
        <v>102</v>
      </c>
      <c r="D65" s="201">
        <v>47119</v>
      </c>
      <c r="E65" s="171">
        <v>1</v>
      </c>
      <c r="F65" s="174">
        <f t="shared" si="5"/>
        <v>0.1016145</v>
      </c>
      <c r="G65" s="204">
        <f t="shared" si="6"/>
        <v>0.05</v>
      </c>
      <c r="H65" s="174">
        <f t="shared" si="4"/>
        <v>0.15161449999999999</v>
      </c>
    </row>
    <row r="66" spans="2:8" x14ac:dyDescent="0.35">
      <c r="B66" s="171">
        <f t="shared" si="7"/>
        <v>47</v>
      </c>
      <c r="C66" s="200" t="s">
        <v>102</v>
      </c>
      <c r="D66" s="201">
        <v>47150</v>
      </c>
      <c r="E66" s="171">
        <v>1</v>
      </c>
      <c r="F66" s="174">
        <f t="shared" si="5"/>
        <v>0.1016145</v>
      </c>
      <c r="G66" s="204">
        <f t="shared" si="6"/>
        <v>0.05</v>
      </c>
      <c r="H66" s="174">
        <f t="shared" si="4"/>
        <v>0.15161449999999999</v>
      </c>
    </row>
    <row r="67" spans="2:8" x14ac:dyDescent="0.35">
      <c r="B67" s="171">
        <f t="shared" si="7"/>
        <v>48</v>
      </c>
      <c r="C67" s="200" t="s">
        <v>102</v>
      </c>
      <c r="D67" s="201">
        <v>47178</v>
      </c>
      <c r="E67" s="171">
        <v>1</v>
      </c>
      <c r="F67" s="174">
        <f t="shared" si="5"/>
        <v>0.1016145</v>
      </c>
      <c r="G67" s="204">
        <f t="shared" si="6"/>
        <v>0.05</v>
      </c>
      <c r="H67" s="174">
        <f t="shared" si="4"/>
        <v>0.15161449999999999</v>
      </c>
    </row>
    <row r="68" spans="2:8" x14ac:dyDescent="0.35">
      <c r="B68" s="171">
        <f t="shared" si="7"/>
        <v>49</v>
      </c>
      <c r="C68" s="196" t="s">
        <v>103</v>
      </c>
      <c r="D68" s="197">
        <v>47209</v>
      </c>
      <c r="E68" s="171">
        <v>1</v>
      </c>
      <c r="F68" s="174">
        <f t="shared" si="5"/>
        <v>0.1016145</v>
      </c>
      <c r="G68" s="204">
        <f t="shared" si="6"/>
        <v>0.05</v>
      </c>
      <c r="H68" s="174">
        <f t="shared" si="4"/>
        <v>0.15161449999999999</v>
      </c>
    </row>
    <row r="69" spans="2:8" x14ac:dyDescent="0.35">
      <c r="B69" s="171">
        <f t="shared" si="7"/>
        <v>50</v>
      </c>
      <c r="C69" s="196" t="s">
        <v>103</v>
      </c>
      <c r="D69" s="197">
        <v>47239</v>
      </c>
      <c r="E69" s="171">
        <v>1</v>
      </c>
      <c r="F69" s="174">
        <f t="shared" si="5"/>
        <v>0.1016145</v>
      </c>
      <c r="G69" s="204">
        <f t="shared" si="6"/>
        <v>0.05</v>
      </c>
      <c r="H69" s="174">
        <f t="shared" si="4"/>
        <v>0.15161449999999999</v>
      </c>
    </row>
    <row r="70" spans="2:8" x14ac:dyDescent="0.35">
      <c r="B70" s="171">
        <f t="shared" si="7"/>
        <v>51</v>
      </c>
      <c r="C70" s="196" t="s">
        <v>103</v>
      </c>
      <c r="D70" s="197">
        <v>47270</v>
      </c>
      <c r="E70" s="171">
        <v>1</v>
      </c>
      <c r="F70" s="174">
        <f t="shared" si="5"/>
        <v>0.1016145</v>
      </c>
      <c r="G70" s="204">
        <f t="shared" si="6"/>
        <v>0.05</v>
      </c>
      <c r="H70" s="174">
        <f t="shared" si="4"/>
        <v>0.15161449999999999</v>
      </c>
    </row>
    <row r="71" spans="2:8" x14ac:dyDescent="0.35">
      <c r="B71" s="171">
        <f t="shared" si="7"/>
        <v>52</v>
      </c>
      <c r="C71" s="196" t="s">
        <v>103</v>
      </c>
      <c r="D71" s="197">
        <v>47300</v>
      </c>
      <c r="E71" s="171">
        <v>1</v>
      </c>
      <c r="F71" s="174">
        <f t="shared" si="5"/>
        <v>0.1016145</v>
      </c>
      <c r="G71" s="204">
        <f t="shared" si="6"/>
        <v>0.05</v>
      </c>
      <c r="H71" s="174">
        <f t="shared" si="4"/>
        <v>0.15161449999999999</v>
      </c>
    </row>
    <row r="72" spans="2:8" x14ac:dyDescent="0.35">
      <c r="B72" s="171">
        <f t="shared" si="7"/>
        <v>53</v>
      </c>
      <c r="C72" s="196" t="s">
        <v>103</v>
      </c>
      <c r="D72" s="197">
        <v>47331</v>
      </c>
      <c r="E72" s="171">
        <v>1</v>
      </c>
      <c r="F72" s="174">
        <f t="shared" si="5"/>
        <v>0.1016145</v>
      </c>
      <c r="G72" s="204">
        <f t="shared" si="6"/>
        <v>0.05</v>
      </c>
      <c r="H72" s="174">
        <f t="shared" si="4"/>
        <v>0.15161449999999999</v>
      </c>
    </row>
    <row r="73" spans="2:8" x14ac:dyDescent="0.35">
      <c r="B73" s="171">
        <f t="shared" si="7"/>
        <v>54</v>
      </c>
      <c r="C73" s="196" t="s">
        <v>103</v>
      </c>
      <c r="D73" s="197">
        <v>47362</v>
      </c>
      <c r="E73" s="171">
        <v>1</v>
      </c>
      <c r="F73" s="174">
        <f t="shared" si="5"/>
        <v>0.1016145</v>
      </c>
      <c r="G73" s="204">
        <f t="shared" si="6"/>
        <v>0.05</v>
      </c>
      <c r="H73" s="174">
        <f t="shared" si="4"/>
        <v>0.15161449999999999</v>
      </c>
    </row>
    <row r="74" spans="2:8" x14ac:dyDescent="0.35">
      <c r="B74" s="171">
        <f t="shared" si="7"/>
        <v>55</v>
      </c>
      <c r="C74" s="196" t="s">
        <v>103</v>
      </c>
      <c r="D74" s="197">
        <v>47392</v>
      </c>
      <c r="E74" s="171">
        <v>1</v>
      </c>
      <c r="F74" s="174">
        <f t="shared" si="5"/>
        <v>0.1016145</v>
      </c>
      <c r="G74" s="204">
        <f t="shared" si="6"/>
        <v>0.05</v>
      </c>
      <c r="H74" s="174">
        <f t="shared" si="4"/>
        <v>0.15161449999999999</v>
      </c>
    </row>
    <row r="75" spans="2:8" x14ac:dyDescent="0.35">
      <c r="B75" s="171">
        <f t="shared" si="7"/>
        <v>56</v>
      </c>
      <c r="C75" s="196" t="s">
        <v>103</v>
      </c>
      <c r="D75" s="197">
        <v>47423</v>
      </c>
      <c r="E75" s="171">
        <v>1</v>
      </c>
      <c r="F75" s="174">
        <f t="shared" si="5"/>
        <v>0.1016145</v>
      </c>
      <c r="G75" s="204">
        <f t="shared" si="6"/>
        <v>0.05</v>
      </c>
      <c r="H75" s="174">
        <f t="shared" si="4"/>
        <v>0.15161449999999999</v>
      </c>
    </row>
    <row r="76" spans="2:8" x14ac:dyDescent="0.35">
      <c r="B76" s="171">
        <f t="shared" si="7"/>
        <v>57</v>
      </c>
      <c r="C76" s="196" t="s">
        <v>103</v>
      </c>
      <c r="D76" s="197">
        <v>47453</v>
      </c>
      <c r="E76" s="171">
        <v>1</v>
      </c>
      <c r="F76" s="174">
        <f t="shared" si="5"/>
        <v>0.1016145</v>
      </c>
      <c r="G76" s="204">
        <f t="shared" si="6"/>
        <v>0.05</v>
      </c>
      <c r="H76" s="174">
        <f t="shared" si="4"/>
        <v>0.15161449999999999</v>
      </c>
    </row>
    <row r="77" spans="2:8" x14ac:dyDescent="0.35">
      <c r="B77" s="171">
        <f t="shared" si="7"/>
        <v>58</v>
      </c>
      <c r="C77" s="196" t="s">
        <v>103</v>
      </c>
      <c r="D77" s="197">
        <v>47484</v>
      </c>
      <c r="E77" s="171">
        <v>1</v>
      </c>
      <c r="F77" s="174">
        <f t="shared" si="5"/>
        <v>0.1016145</v>
      </c>
      <c r="G77" s="204">
        <f t="shared" si="6"/>
        <v>0.05</v>
      </c>
      <c r="H77" s="174">
        <f t="shared" si="4"/>
        <v>0.15161449999999999</v>
      </c>
    </row>
    <row r="78" spans="2:8" x14ac:dyDescent="0.35">
      <c r="B78" s="171">
        <f t="shared" si="7"/>
        <v>59</v>
      </c>
      <c r="C78" s="196" t="s">
        <v>103</v>
      </c>
      <c r="D78" s="197">
        <v>47515</v>
      </c>
      <c r="E78" s="171">
        <v>1</v>
      </c>
      <c r="F78" s="174">
        <f t="shared" si="5"/>
        <v>0.1016145</v>
      </c>
      <c r="G78" s="204">
        <f t="shared" si="6"/>
        <v>0.05</v>
      </c>
      <c r="H78" s="174">
        <f t="shared" si="4"/>
        <v>0.15161449999999999</v>
      </c>
    </row>
    <row r="79" spans="2:8" x14ac:dyDescent="0.35">
      <c r="B79" s="171">
        <f t="shared" si="7"/>
        <v>60</v>
      </c>
      <c r="C79" s="196" t="s">
        <v>103</v>
      </c>
      <c r="D79" s="197">
        <v>47543</v>
      </c>
      <c r="E79" s="171">
        <v>1</v>
      </c>
      <c r="F79" s="174">
        <f t="shared" si="5"/>
        <v>0.1016145</v>
      </c>
      <c r="G79" s="204">
        <f t="shared" si="6"/>
        <v>0.05</v>
      </c>
      <c r="H79" s="174">
        <f t="shared" si="4"/>
        <v>0.15161449999999999</v>
      </c>
    </row>
    <row r="80" spans="2:8" x14ac:dyDescent="0.35">
      <c r="B80" s="171">
        <f t="shared" si="7"/>
        <v>61</v>
      </c>
      <c r="C80" s="198" t="s">
        <v>104</v>
      </c>
      <c r="D80" s="199">
        <v>47574</v>
      </c>
      <c r="E80" s="171">
        <v>1</v>
      </c>
      <c r="F80" s="174">
        <f t="shared" si="5"/>
        <v>0.1016145</v>
      </c>
      <c r="G80" s="204">
        <f t="shared" si="6"/>
        <v>0.05</v>
      </c>
      <c r="H80" s="174">
        <f t="shared" si="4"/>
        <v>0.15161449999999999</v>
      </c>
    </row>
    <row r="81" spans="2:8" x14ac:dyDescent="0.35">
      <c r="B81" s="171">
        <f t="shared" si="7"/>
        <v>62</v>
      </c>
      <c r="C81" s="198" t="s">
        <v>104</v>
      </c>
      <c r="D81" s="199">
        <v>47604</v>
      </c>
      <c r="E81" s="171">
        <v>1</v>
      </c>
      <c r="F81" s="174">
        <f t="shared" si="5"/>
        <v>0.1016145</v>
      </c>
      <c r="G81" s="204">
        <f t="shared" si="6"/>
        <v>0.05</v>
      </c>
      <c r="H81" s="174">
        <f t="shared" si="4"/>
        <v>0.15161449999999999</v>
      </c>
    </row>
    <row r="82" spans="2:8" x14ac:dyDescent="0.35">
      <c r="B82" s="171">
        <f t="shared" si="7"/>
        <v>63</v>
      </c>
      <c r="C82" s="198" t="s">
        <v>104</v>
      </c>
      <c r="D82" s="199">
        <v>47635</v>
      </c>
      <c r="E82" s="171">
        <v>1</v>
      </c>
      <c r="F82" s="174">
        <f t="shared" si="5"/>
        <v>0.1016145</v>
      </c>
      <c r="G82" s="204">
        <f t="shared" si="6"/>
        <v>0.05</v>
      </c>
      <c r="H82" s="174">
        <f t="shared" si="4"/>
        <v>0.15161449999999999</v>
      </c>
    </row>
    <row r="83" spans="2:8" x14ac:dyDescent="0.35">
      <c r="B83" s="171">
        <f t="shared" si="7"/>
        <v>64</v>
      </c>
      <c r="C83" s="198" t="s">
        <v>104</v>
      </c>
      <c r="D83" s="199">
        <v>47665</v>
      </c>
      <c r="E83" s="171">
        <v>1</v>
      </c>
      <c r="F83" s="174">
        <f t="shared" si="5"/>
        <v>0.1016145</v>
      </c>
      <c r="G83" s="204">
        <f t="shared" si="6"/>
        <v>0.05</v>
      </c>
      <c r="H83" s="174">
        <f t="shared" si="4"/>
        <v>0.15161449999999999</v>
      </c>
    </row>
    <row r="84" spans="2:8" x14ac:dyDescent="0.35">
      <c r="B84" s="171">
        <f t="shared" si="7"/>
        <v>65</v>
      </c>
      <c r="C84" s="198" t="s">
        <v>104</v>
      </c>
      <c r="D84" s="199">
        <v>47696</v>
      </c>
      <c r="E84" s="171">
        <v>1</v>
      </c>
      <c r="F84" s="174">
        <f t="shared" si="5"/>
        <v>0.1016145</v>
      </c>
      <c r="G84" s="204">
        <f t="shared" si="6"/>
        <v>0.05</v>
      </c>
      <c r="H84" s="174">
        <f t="shared" ref="H84:H103" si="8">SUM(F84:G84)</f>
        <v>0.15161449999999999</v>
      </c>
    </row>
    <row r="85" spans="2:8" x14ac:dyDescent="0.35">
      <c r="B85" s="171">
        <f t="shared" si="7"/>
        <v>66</v>
      </c>
      <c r="C85" s="198" t="s">
        <v>104</v>
      </c>
      <c r="D85" s="199">
        <v>47727</v>
      </c>
      <c r="E85" s="171">
        <v>1</v>
      </c>
      <c r="F85" s="174">
        <f t="shared" ref="F85:F103" si="9">($D$14*$D$15)/10^7</f>
        <v>0.1016145</v>
      </c>
      <c r="G85" s="204">
        <f t="shared" ref="G85:G103" si="10">$D$16/10^7</f>
        <v>0.05</v>
      </c>
      <c r="H85" s="174">
        <f t="shared" si="8"/>
        <v>0.15161449999999999</v>
      </c>
    </row>
    <row r="86" spans="2:8" x14ac:dyDescent="0.35">
      <c r="B86" s="171">
        <f t="shared" ref="B86:B103" si="11">B85+1</f>
        <v>67</v>
      </c>
      <c r="C86" s="198" t="s">
        <v>104</v>
      </c>
      <c r="D86" s="199">
        <v>47757</v>
      </c>
      <c r="E86" s="171">
        <v>1</v>
      </c>
      <c r="F86" s="174">
        <f t="shared" si="9"/>
        <v>0.1016145</v>
      </c>
      <c r="G86" s="204">
        <f t="shared" si="10"/>
        <v>0.05</v>
      </c>
      <c r="H86" s="174">
        <f t="shared" si="8"/>
        <v>0.15161449999999999</v>
      </c>
    </row>
    <row r="87" spans="2:8" x14ac:dyDescent="0.35">
      <c r="B87" s="171">
        <f t="shared" si="11"/>
        <v>68</v>
      </c>
      <c r="C87" s="198" t="s">
        <v>104</v>
      </c>
      <c r="D87" s="199">
        <v>47788</v>
      </c>
      <c r="E87" s="171">
        <v>1</v>
      </c>
      <c r="F87" s="174">
        <f t="shared" si="9"/>
        <v>0.1016145</v>
      </c>
      <c r="G87" s="204">
        <f t="shared" si="10"/>
        <v>0.05</v>
      </c>
      <c r="H87" s="174">
        <f t="shared" si="8"/>
        <v>0.15161449999999999</v>
      </c>
    </row>
    <row r="88" spans="2:8" x14ac:dyDescent="0.35">
      <c r="B88" s="171">
        <f t="shared" si="11"/>
        <v>69</v>
      </c>
      <c r="C88" s="198" t="s">
        <v>104</v>
      </c>
      <c r="D88" s="199">
        <v>47818</v>
      </c>
      <c r="E88" s="171">
        <v>1</v>
      </c>
      <c r="F88" s="174">
        <f t="shared" si="9"/>
        <v>0.1016145</v>
      </c>
      <c r="G88" s="204">
        <f t="shared" si="10"/>
        <v>0.05</v>
      </c>
      <c r="H88" s="174">
        <f t="shared" si="8"/>
        <v>0.15161449999999999</v>
      </c>
    </row>
    <row r="89" spans="2:8" x14ac:dyDescent="0.35">
      <c r="B89" s="171">
        <f t="shared" si="11"/>
        <v>70</v>
      </c>
      <c r="C89" s="198" t="s">
        <v>104</v>
      </c>
      <c r="D89" s="199">
        <v>47849</v>
      </c>
      <c r="E89" s="171">
        <v>1</v>
      </c>
      <c r="F89" s="174">
        <f t="shared" si="9"/>
        <v>0.1016145</v>
      </c>
      <c r="G89" s="204">
        <f t="shared" si="10"/>
        <v>0.05</v>
      </c>
      <c r="H89" s="174">
        <f t="shared" si="8"/>
        <v>0.15161449999999999</v>
      </c>
    </row>
    <row r="90" spans="2:8" x14ac:dyDescent="0.35">
      <c r="B90" s="171">
        <f t="shared" si="11"/>
        <v>71</v>
      </c>
      <c r="C90" s="198" t="s">
        <v>104</v>
      </c>
      <c r="D90" s="199">
        <v>47880</v>
      </c>
      <c r="E90" s="171">
        <v>1</v>
      </c>
      <c r="F90" s="174">
        <f t="shared" si="9"/>
        <v>0.1016145</v>
      </c>
      <c r="G90" s="204">
        <f t="shared" si="10"/>
        <v>0.05</v>
      </c>
      <c r="H90" s="174">
        <f t="shared" si="8"/>
        <v>0.15161449999999999</v>
      </c>
    </row>
    <row r="91" spans="2:8" x14ac:dyDescent="0.35">
      <c r="B91" s="171">
        <f t="shared" si="11"/>
        <v>72</v>
      </c>
      <c r="C91" s="198" t="s">
        <v>104</v>
      </c>
      <c r="D91" s="199">
        <v>47908</v>
      </c>
      <c r="E91" s="171">
        <v>1</v>
      </c>
      <c r="F91" s="174">
        <f t="shared" si="9"/>
        <v>0.1016145</v>
      </c>
      <c r="G91" s="204">
        <f t="shared" si="10"/>
        <v>0.05</v>
      </c>
      <c r="H91" s="174">
        <f t="shared" si="8"/>
        <v>0.15161449999999999</v>
      </c>
    </row>
    <row r="92" spans="2:8" x14ac:dyDescent="0.35">
      <c r="B92" s="171">
        <f t="shared" si="11"/>
        <v>73</v>
      </c>
      <c r="C92" s="192" t="s">
        <v>105</v>
      </c>
      <c r="D92" s="193">
        <v>47939</v>
      </c>
      <c r="E92" s="171">
        <v>1</v>
      </c>
      <c r="F92" s="174">
        <f t="shared" si="9"/>
        <v>0.1016145</v>
      </c>
      <c r="G92" s="204">
        <f t="shared" si="10"/>
        <v>0.05</v>
      </c>
      <c r="H92" s="174">
        <f t="shared" si="8"/>
        <v>0.15161449999999999</v>
      </c>
    </row>
    <row r="93" spans="2:8" x14ac:dyDescent="0.35">
      <c r="B93" s="171">
        <f t="shared" si="11"/>
        <v>74</v>
      </c>
      <c r="C93" s="192" t="s">
        <v>105</v>
      </c>
      <c r="D93" s="193">
        <v>47969</v>
      </c>
      <c r="E93" s="171">
        <v>1</v>
      </c>
      <c r="F93" s="174">
        <f t="shared" si="9"/>
        <v>0.1016145</v>
      </c>
      <c r="G93" s="204">
        <f t="shared" si="10"/>
        <v>0.05</v>
      </c>
      <c r="H93" s="174">
        <f t="shared" si="8"/>
        <v>0.15161449999999999</v>
      </c>
    </row>
    <row r="94" spans="2:8" x14ac:dyDescent="0.35">
      <c r="B94" s="171">
        <f t="shared" si="11"/>
        <v>75</v>
      </c>
      <c r="C94" s="192" t="s">
        <v>105</v>
      </c>
      <c r="D94" s="193">
        <v>48000</v>
      </c>
      <c r="E94" s="171">
        <v>1</v>
      </c>
      <c r="F94" s="174">
        <f t="shared" si="9"/>
        <v>0.1016145</v>
      </c>
      <c r="G94" s="204">
        <f t="shared" si="10"/>
        <v>0.05</v>
      </c>
      <c r="H94" s="174">
        <f t="shared" si="8"/>
        <v>0.15161449999999999</v>
      </c>
    </row>
    <row r="95" spans="2:8" x14ac:dyDescent="0.35">
      <c r="B95" s="171">
        <f t="shared" si="11"/>
        <v>76</v>
      </c>
      <c r="C95" s="192" t="s">
        <v>105</v>
      </c>
      <c r="D95" s="193">
        <v>48030</v>
      </c>
      <c r="E95" s="171">
        <v>1</v>
      </c>
      <c r="F95" s="174">
        <f t="shared" si="9"/>
        <v>0.1016145</v>
      </c>
      <c r="G95" s="204">
        <f t="shared" si="10"/>
        <v>0.05</v>
      </c>
      <c r="H95" s="174">
        <f t="shared" si="8"/>
        <v>0.15161449999999999</v>
      </c>
    </row>
    <row r="96" spans="2:8" x14ac:dyDescent="0.35">
      <c r="B96" s="171">
        <f t="shared" si="11"/>
        <v>77</v>
      </c>
      <c r="C96" s="192" t="s">
        <v>105</v>
      </c>
      <c r="D96" s="193">
        <v>48061</v>
      </c>
      <c r="E96" s="171">
        <v>1</v>
      </c>
      <c r="F96" s="174">
        <f t="shared" si="9"/>
        <v>0.1016145</v>
      </c>
      <c r="G96" s="204">
        <f t="shared" si="10"/>
        <v>0.05</v>
      </c>
      <c r="H96" s="174">
        <f t="shared" si="8"/>
        <v>0.15161449999999999</v>
      </c>
    </row>
    <row r="97" spans="2:8" x14ac:dyDescent="0.35">
      <c r="B97" s="171">
        <f t="shared" si="11"/>
        <v>78</v>
      </c>
      <c r="C97" s="192" t="s">
        <v>105</v>
      </c>
      <c r="D97" s="193">
        <v>48092</v>
      </c>
      <c r="E97" s="171">
        <v>1</v>
      </c>
      <c r="F97" s="174">
        <f t="shared" si="9"/>
        <v>0.1016145</v>
      </c>
      <c r="G97" s="204">
        <f t="shared" si="10"/>
        <v>0.05</v>
      </c>
      <c r="H97" s="174">
        <f t="shared" si="8"/>
        <v>0.15161449999999999</v>
      </c>
    </row>
    <row r="98" spans="2:8" x14ac:dyDescent="0.35">
      <c r="B98" s="171">
        <f t="shared" si="11"/>
        <v>79</v>
      </c>
      <c r="C98" s="192" t="s">
        <v>105</v>
      </c>
      <c r="D98" s="193">
        <v>48122</v>
      </c>
      <c r="E98" s="171">
        <v>1</v>
      </c>
      <c r="F98" s="174">
        <f t="shared" si="9"/>
        <v>0.1016145</v>
      </c>
      <c r="G98" s="204">
        <f t="shared" si="10"/>
        <v>0.05</v>
      </c>
      <c r="H98" s="174">
        <f t="shared" si="8"/>
        <v>0.15161449999999999</v>
      </c>
    </row>
    <row r="99" spans="2:8" x14ac:dyDescent="0.35">
      <c r="B99" s="171">
        <f t="shared" si="11"/>
        <v>80</v>
      </c>
      <c r="C99" s="192" t="s">
        <v>105</v>
      </c>
      <c r="D99" s="193">
        <v>48153</v>
      </c>
      <c r="E99" s="171">
        <v>1</v>
      </c>
      <c r="F99" s="174">
        <f t="shared" si="9"/>
        <v>0.1016145</v>
      </c>
      <c r="G99" s="204">
        <f t="shared" si="10"/>
        <v>0.05</v>
      </c>
      <c r="H99" s="174">
        <f t="shared" si="8"/>
        <v>0.15161449999999999</v>
      </c>
    </row>
    <row r="100" spans="2:8" x14ac:dyDescent="0.35">
      <c r="B100" s="171">
        <f t="shared" si="11"/>
        <v>81</v>
      </c>
      <c r="C100" s="192" t="s">
        <v>105</v>
      </c>
      <c r="D100" s="193">
        <v>48183</v>
      </c>
      <c r="E100" s="171">
        <v>1</v>
      </c>
      <c r="F100" s="174">
        <f t="shared" si="9"/>
        <v>0.1016145</v>
      </c>
      <c r="G100" s="204">
        <f t="shared" si="10"/>
        <v>0.05</v>
      </c>
      <c r="H100" s="174">
        <f t="shared" si="8"/>
        <v>0.15161449999999999</v>
      </c>
    </row>
    <row r="101" spans="2:8" x14ac:dyDescent="0.35">
      <c r="B101" s="171">
        <f t="shared" si="11"/>
        <v>82</v>
      </c>
      <c r="C101" s="192" t="s">
        <v>105</v>
      </c>
      <c r="D101" s="193">
        <v>47849</v>
      </c>
      <c r="E101" s="171">
        <v>1</v>
      </c>
      <c r="F101" s="174">
        <f t="shared" si="9"/>
        <v>0.1016145</v>
      </c>
      <c r="G101" s="204">
        <f t="shared" si="10"/>
        <v>0.05</v>
      </c>
      <c r="H101" s="174">
        <f t="shared" si="8"/>
        <v>0.15161449999999999</v>
      </c>
    </row>
    <row r="102" spans="2:8" x14ac:dyDescent="0.35">
      <c r="B102" s="171">
        <f t="shared" si="11"/>
        <v>83</v>
      </c>
      <c r="C102" s="192" t="s">
        <v>105</v>
      </c>
      <c r="D102" s="193">
        <v>47880</v>
      </c>
      <c r="E102" s="171">
        <v>1</v>
      </c>
      <c r="F102" s="174">
        <f t="shared" si="9"/>
        <v>0.1016145</v>
      </c>
      <c r="G102" s="204">
        <f t="shared" si="10"/>
        <v>0.05</v>
      </c>
      <c r="H102" s="174">
        <f t="shared" si="8"/>
        <v>0.15161449999999999</v>
      </c>
    </row>
    <row r="103" spans="2:8" x14ac:dyDescent="0.35">
      <c r="B103" s="171">
        <f t="shared" si="11"/>
        <v>84</v>
      </c>
      <c r="C103" s="192" t="s">
        <v>105</v>
      </c>
      <c r="D103" s="193">
        <v>47908</v>
      </c>
      <c r="E103" s="171">
        <v>1</v>
      </c>
      <c r="F103" s="174">
        <f t="shared" si="9"/>
        <v>0.1016145</v>
      </c>
      <c r="G103" s="204">
        <f t="shared" si="10"/>
        <v>0.05</v>
      </c>
      <c r="H103" s="174">
        <f t="shared" si="8"/>
        <v>0.15161449999999999</v>
      </c>
    </row>
    <row r="104" spans="2:8" ht="15.75" customHeight="1" x14ac:dyDescent="0.35">
      <c r="B104" s="180"/>
      <c r="C104" s="180"/>
      <c r="D104" s="178"/>
      <c r="E104" s="180"/>
      <c r="F104" s="185">
        <f>SUM(F20:F103)</f>
        <v>8.5356180000000084</v>
      </c>
      <c r="G104" s="206">
        <f>SUM(G20:G103)</f>
        <v>4.1999999999999931</v>
      </c>
      <c r="H104" s="185">
        <f>SUM(H20:H103)</f>
        <v>12.735618000000027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2.5321381403999998</v>
      </c>
      <c r="G18" s="139">
        <f>'P &amp; L Account '!G11</f>
        <v>5.1583805948399997</v>
      </c>
      <c r="H18" s="139">
        <f>'P &amp; L Account '!H11</f>
        <v>5.3039721245819997</v>
      </c>
      <c r="I18" s="139">
        <f>'P &amp; L Account '!I11</f>
        <v>5.4993540408111006</v>
      </c>
      <c r="J18" s="139">
        <f>'P &amp; L Account '!J11</f>
        <v>5.6654197336016541</v>
      </c>
      <c r="K18" s="139">
        <f>'P &amp; L Account '!K11</f>
        <v>5.8428074924379878</v>
      </c>
      <c r="L18" s="139">
        <f>'P &amp; L Account '!L11</f>
        <v>6.0742033172278553</v>
      </c>
      <c r="M18" s="139">
        <f>'P &amp; L Account '!M11</f>
        <v>6.276669350119815</v>
      </c>
      <c r="N18" s="139">
        <f>'P &amp; L Account '!N11</f>
        <v>6.4930089073636639</v>
      </c>
      <c r="O18" s="139">
        <f>'P &amp; L Account '!O11</f>
        <v>6.7681850942800459</v>
      </c>
      <c r="P18" s="4"/>
    </row>
    <row r="19" spans="2:16" ht="18" customHeight="1" x14ac:dyDescent="0.35">
      <c r="B19" s="4" t="str">
        <f>'P &amp; L Account '!B15</f>
        <v>Repair &amp; Maintenance</v>
      </c>
      <c r="C19" s="4"/>
      <c r="D19" s="4"/>
      <c r="E19" s="4"/>
      <c r="F19" s="139">
        <f>'P &amp; L Account '!F15</f>
        <v>0</v>
      </c>
      <c r="G19" s="139">
        <f>'P &amp; L Account '!G15</f>
        <v>0</v>
      </c>
      <c r="H19" s="139">
        <f>'P &amp; L Account '!H15</f>
        <v>0.12979499999999999</v>
      </c>
      <c r="I19" s="139">
        <f>'P &amp; L Account '!I15</f>
        <v>0.13628475000000001</v>
      </c>
      <c r="J19" s="139">
        <f>'P &amp; L Account '!J15</f>
        <v>0.14309898750000002</v>
      </c>
      <c r="K19" s="139">
        <f>'P &amp; L Account '!K15</f>
        <v>0.15025393687500002</v>
      </c>
      <c r="L19" s="139">
        <f>'P &amp; L Account '!L15</f>
        <v>0.15776663371875002</v>
      </c>
      <c r="M19" s="139">
        <f>'P &amp; L Account '!M15</f>
        <v>0.16565496540468752</v>
      </c>
      <c r="N19" s="139">
        <f>'P &amp; L Account '!N15</f>
        <v>0.17393771367492192</v>
      </c>
      <c r="O19" s="139">
        <f>'P &amp; L Account '!O15</f>
        <v>0.18263459935866802</v>
      </c>
      <c r="P19" s="4"/>
    </row>
    <row r="20" spans="2:16" ht="18" customHeight="1" x14ac:dyDescent="0.35">
      <c r="B20" s="4" t="s">
        <v>556</v>
      </c>
      <c r="C20" s="4"/>
      <c r="D20" s="4"/>
      <c r="E20" s="4"/>
      <c r="F20" s="139">
        <f>'P &amp; L Account '!F17</f>
        <v>3.7982072105999999E-2</v>
      </c>
      <c r="G20" s="139">
        <f>'P &amp; L Account '!G17</f>
        <v>7.7375708922599998E-2</v>
      </c>
      <c r="H20" s="139">
        <f>'P &amp; L Account '!H17</f>
        <v>7.9559581868729995E-2</v>
      </c>
      <c r="I20" s="139">
        <f>'P &amp; L Account '!I17</f>
        <v>8.2490310612166509E-2</v>
      </c>
      <c r="J20" s="139">
        <f>'P &amp; L Account '!J17</f>
        <v>8.4981296004024806E-2</v>
      </c>
      <c r="K20" s="139">
        <f>'P &amp; L Account '!K17</f>
        <v>8.7642112386569812E-2</v>
      </c>
      <c r="L20" s="139">
        <f>'P &amp; L Account '!L17</f>
        <v>9.111304975841783E-2</v>
      </c>
      <c r="M20" s="139">
        <f>'P &amp; L Account '!M17</f>
        <v>9.4150040251797226E-2</v>
      </c>
      <c r="N20" s="139">
        <f>'P &amp; L Account '!N17</f>
        <v>9.7395133610454959E-2</v>
      </c>
      <c r="O20" s="139">
        <f>'P &amp; L Account '!O17</f>
        <v>0.10152277641420068</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3">F19/F12*F24</f>
        <v>0</v>
      </c>
      <c r="G23" s="44">
        <f t="shared" si="3"/>
        <v>0</v>
      </c>
      <c r="H23" s="44">
        <f t="shared" si="3"/>
        <v>1.6002123287671234E-2</v>
      </c>
      <c r="I23" s="44">
        <f t="shared" si="3"/>
        <v>1.6802229452054795E-2</v>
      </c>
      <c r="J23" s="44">
        <f t="shared" si="3"/>
        <v>1.7642340924657537E-2</v>
      </c>
      <c r="K23" s="44">
        <f t="shared" si="3"/>
        <v>1.8524457970890414E-2</v>
      </c>
      <c r="L23" s="44">
        <f t="shared" si="3"/>
        <v>1.9450680869434935E-2</v>
      </c>
      <c r="M23" s="44">
        <f t="shared" si="3"/>
        <v>2.0423214912906683E-2</v>
      </c>
      <c r="N23" s="44">
        <f t="shared" si="3"/>
        <v>2.1444375658552017E-2</v>
      </c>
      <c r="O23" s="44">
        <f t="shared" si="3"/>
        <v>2.2516594441479618E-2</v>
      </c>
    </row>
    <row r="24" spans="2:16" ht="18" customHeight="1" x14ac:dyDescent="0.35">
      <c r="B24" s="4" t="s">
        <v>3</v>
      </c>
      <c r="C24" s="4"/>
      <c r="D24" s="4"/>
      <c r="E24" s="4"/>
      <c r="F24" s="44">
        <f>D15</f>
        <v>45</v>
      </c>
      <c r="G24" s="44">
        <f>F24</f>
        <v>45</v>
      </c>
      <c r="H24" s="44">
        <f t="shared" ref="H24:O24" si="4">G24</f>
        <v>45</v>
      </c>
      <c r="I24" s="44">
        <f t="shared" si="4"/>
        <v>45</v>
      </c>
      <c r="J24" s="44">
        <f t="shared" si="4"/>
        <v>45</v>
      </c>
      <c r="K24" s="44">
        <f t="shared" si="4"/>
        <v>45</v>
      </c>
      <c r="L24" s="44">
        <f t="shared" si="4"/>
        <v>45</v>
      </c>
      <c r="M24" s="44">
        <f t="shared" si="4"/>
        <v>45</v>
      </c>
      <c r="N24" s="44">
        <f t="shared" si="4"/>
        <v>45</v>
      </c>
      <c r="O24" s="44">
        <f t="shared" si="4"/>
        <v>45</v>
      </c>
    </row>
    <row r="25" spans="2:16" ht="18" customHeight="1" x14ac:dyDescent="0.35">
      <c r="B25" s="84" t="str">
        <f>B23</f>
        <v>Repair &amp; Maintenance</v>
      </c>
      <c r="C25" s="131"/>
      <c r="D25" s="131"/>
      <c r="E25" s="131"/>
      <c r="F25" s="112">
        <f>F23</f>
        <v>0</v>
      </c>
      <c r="G25" s="112">
        <f t="shared" ref="G25:O25" si="5">G23</f>
        <v>0</v>
      </c>
      <c r="H25" s="112">
        <f t="shared" si="5"/>
        <v>1.6002123287671234E-2</v>
      </c>
      <c r="I25" s="112">
        <f t="shared" si="5"/>
        <v>1.6802229452054795E-2</v>
      </c>
      <c r="J25" s="112">
        <f t="shared" si="5"/>
        <v>1.7642340924657537E-2</v>
      </c>
      <c r="K25" s="112">
        <f t="shared" si="5"/>
        <v>1.8524457970890414E-2</v>
      </c>
      <c r="L25" s="112">
        <f t="shared" si="5"/>
        <v>1.9450680869434935E-2</v>
      </c>
      <c r="M25" s="112">
        <f t="shared" si="5"/>
        <v>2.0423214912906683E-2</v>
      </c>
      <c r="N25" s="112">
        <f t="shared" si="5"/>
        <v>2.1444375658552017E-2</v>
      </c>
      <c r="O25" s="112">
        <f t="shared" si="5"/>
        <v>2.2516594441479618E-2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SG&amp;A Expenses</v>
      </c>
      <c r="F27" s="44">
        <f>F20/F12*F28</f>
        <v>4.6827212185479444E-3</v>
      </c>
      <c r="G27" s="44">
        <f t="shared" ref="G27:O27" si="6">G20/G12*G28</f>
        <v>9.5394709630602734E-3</v>
      </c>
      <c r="H27" s="44">
        <f t="shared" si="6"/>
        <v>9.808715572857122E-3</v>
      </c>
      <c r="I27" s="44">
        <f t="shared" si="6"/>
        <v>1.0170038294650666E-2</v>
      </c>
      <c r="J27" s="44">
        <f t="shared" si="6"/>
        <v>1.047714608268799E-2</v>
      </c>
      <c r="K27" s="44">
        <f t="shared" si="6"/>
        <v>1.080519193807025E-2</v>
      </c>
      <c r="L27" s="44">
        <f t="shared" si="6"/>
        <v>1.1233115723640554E-2</v>
      </c>
      <c r="M27" s="44">
        <f t="shared" si="6"/>
        <v>1.1607539209125684E-2</v>
      </c>
      <c r="N27" s="44">
        <f t="shared" si="6"/>
        <v>1.2007619212247871E-2</v>
      </c>
      <c r="O27" s="44">
        <f t="shared" si="6"/>
        <v>1.2516506681202825E-2</v>
      </c>
    </row>
    <row r="28" spans="2:16" ht="18" customHeight="1" x14ac:dyDescent="0.35">
      <c r="B28" s="4" t="s">
        <v>3</v>
      </c>
      <c r="C28" s="4"/>
      <c r="D28" s="4"/>
      <c r="E28" s="4"/>
      <c r="F28" s="44">
        <f>D15</f>
        <v>45</v>
      </c>
      <c r="G28" s="44">
        <f>F28</f>
        <v>45</v>
      </c>
      <c r="H28" s="44">
        <f t="shared" ref="H28" si="7">G28</f>
        <v>45</v>
      </c>
      <c r="I28" s="44">
        <f t="shared" ref="I28" si="8">H28</f>
        <v>45</v>
      </c>
      <c r="J28" s="44">
        <f t="shared" ref="J28" si="9">I28</f>
        <v>45</v>
      </c>
      <c r="K28" s="44">
        <f t="shared" ref="K28" si="10">J28</f>
        <v>45</v>
      </c>
      <c r="L28" s="44">
        <f t="shared" ref="L28" si="11">K28</f>
        <v>45</v>
      </c>
      <c r="M28" s="44">
        <f t="shared" ref="M28" si="12">L28</f>
        <v>45</v>
      </c>
      <c r="N28" s="44">
        <f t="shared" ref="N28" si="13">M28</f>
        <v>45</v>
      </c>
      <c r="O28" s="44">
        <f t="shared" ref="O28" si="14">N28</f>
        <v>45</v>
      </c>
    </row>
    <row r="29" spans="2:16" ht="18" customHeight="1" x14ac:dyDescent="0.35">
      <c r="B29" s="84" t="str">
        <f>B27</f>
        <v>SG&amp;A Expenses</v>
      </c>
      <c r="C29" s="131"/>
      <c r="D29" s="131"/>
      <c r="E29" s="131"/>
      <c r="F29" s="112">
        <f>F27</f>
        <v>4.6827212185479444E-3</v>
      </c>
      <c r="G29" s="112">
        <f t="shared" ref="G29:O29" si="15">G27</f>
        <v>9.5394709630602734E-3</v>
      </c>
      <c r="H29" s="112">
        <f t="shared" si="15"/>
        <v>9.808715572857122E-3</v>
      </c>
      <c r="I29" s="112">
        <f t="shared" si="15"/>
        <v>1.0170038294650666E-2</v>
      </c>
      <c r="J29" s="112">
        <f t="shared" si="15"/>
        <v>1.047714608268799E-2</v>
      </c>
      <c r="K29" s="112">
        <f t="shared" si="15"/>
        <v>1.080519193807025E-2</v>
      </c>
      <c r="L29" s="112">
        <f t="shared" si="15"/>
        <v>1.1233115723640554E-2</v>
      </c>
      <c r="M29" s="112">
        <f t="shared" si="15"/>
        <v>1.1607539209125684E-2</v>
      </c>
      <c r="N29" s="112">
        <f t="shared" si="15"/>
        <v>1.2007619212247871E-2</v>
      </c>
      <c r="O29" s="112">
        <f t="shared" si="15"/>
        <v>1.2516506681202825E-2</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557</v>
      </c>
      <c r="C31" s="131"/>
      <c r="D31" s="131"/>
      <c r="E31" s="131"/>
      <c r="F31" s="112">
        <f>F25+F29</f>
        <v>4.6827212185479444E-3</v>
      </c>
      <c r="G31" s="112">
        <f t="shared" ref="G31:O31" si="16">G25+G29</f>
        <v>9.5394709630602734E-3</v>
      </c>
      <c r="H31" s="112">
        <f t="shared" si="16"/>
        <v>2.5810838860528356E-2</v>
      </c>
      <c r="I31" s="112">
        <f t="shared" si="16"/>
        <v>2.6972267746705463E-2</v>
      </c>
      <c r="J31" s="112">
        <f t="shared" si="16"/>
        <v>2.8119487007345526E-2</v>
      </c>
      <c r="K31" s="112">
        <f t="shared" si="16"/>
        <v>2.9329649908960663E-2</v>
      </c>
      <c r="L31" s="112">
        <f t="shared" si="16"/>
        <v>3.0683796593075491E-2</v>
      </c>
      <c r="M31" s="112">
        <f t="shared" si="16"/>
        <v>3.2030754122032365E-2</v>
      </c>
      <c r="N31" s="112">
        <f t="shared" si="16"/>
        <v>3.3451994870799889E-2</v>
      </c>
      <c r="O31" s="112">
        <f t="shared" si="16"/>
        <v>3.5033101122682445E-2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375</v>
      </c>
    </row>
    <row r="34" spans="2:15" ht="18" customHeight="1" x14ac:dyDescent="0.35">
      <c r="B34" s="4" t="s">
        <v>375</v>
      </c>
      <c r="F34" s="44">
        <f t="shared" ref="F34:O34" si="17">F18/F12*F35</f>
        <v>0.20812094304657533</v>
      </c>
      <c r="G34" s="44">
        <f t="shared" si="17"/>
        <v>0.42397648724712322</v>
      </c>
      <c r="H34" s="44">
        <f t="shared" si="17"/>
        <v>0.43594291434920546</v>
      </c>
      <c r="I34" s="44">
        <f t="shared" si="17"/>
        <v>0.45200170198447398</v>
      </c>
      <c r="J34" s="44">
        <f t="shared" si="17"/>
        <v>0.46565093700835514</v>
      </c>
      <c r="K34" s="44">
        <f t="shared" si="17"/>
        <v>0.48023075280312233</v>
      </c>
      <c r="L34" s="44">
        <f t="shared" si="17"/>
        <v>0.499249587717358</v>
      </c>
      <c r="M34" s="44">
        <f t="shared" si="17"/>
        <v>0.51589063151669712</v>
      </c>
      <c r="N34" s="44">
        <f t="shared" si="17"/>
        <v>0.53367196498879421</v>
      </c>
      <c r="O34" s="44">
        <f t="shared" si="17"/>
        <v>0.55628918583123665</v>
      </c>
    </row>
    <row r="35" spans="2:15" ht="18" customHeight="1" x14ac:dyDescent="0.35">
      <c r="B35" s="4" t="s">
        <v>3</v>
      </c>
      <c r="C35" s="4"/>
      <c r="D35" s="4"/>
      <c r="E35" s="4"/>
      <c r="F35" s="44">
        <f>D16</f>
        <v>30</v>
      </c>
      <c r="G35" s="44">
        <f t="shared" ref="G35:O35" si="18">F35</f>
        <v>30</v>
      </c>
      <c r="H35" s="44">
        <f t="shared" si="18"/>
        <v>30</v>
      </c>
      <c r="I35" s="44">
        <f t="shared" si="18"/>
        <v>30</v>
      </c>
      <c r="J35" s="44">
        <f t="shared" si="18"/>
        <v>30</v>
      </c>
      <c r="K35" s="44">
        <f t="shared" si="18"/>
        <v>30</v>
      </c>
      <c r="L35" s="44">
        <f t="shared" si="18"/>
        <v>30</v>
      </c>
      <c r="M35" s="44">
        <f t="shared" si="18"/>
        <v>30</v>
      </c>
      <c r="N35" s="44">
        <f t="shared" si="18"/>
        <v>30</v>
      </c>
      <c r="O35" s="44">
        <f t="shared" si="18"/>
        <v>30</v>
      </c>
    </row>
    <row r="36" spans="2:15" ht="18" customHeight="1" x14ac:dyDescent="0.35">
      <c r="B36" s="84" t="s">
        <v>375</v>
      </c>
      <c r="C36" s="131"/>
      <c r="D36" s="131"/>
      <c r="E36" s="131"/>
      <c r="F36" s="112">
        <f t="shared" ref="F36:O36" si="19">F34</f>
        <v>0.20812094304657533</v>
      </c>
      <c r="G36" s="112">
        <f t="shared" si="19"/>
        <v>0.42397648724712322</v>
      </c>
      <c r="H36" s="112">
        <f t="shared" si="19"/>
        <v>0.43594291434920546</v>
      </c>
      <c r="I36" s="112">
        <f t="shared" si="19"/>
        <v>0.45200170198447398</v>
      </c>
      <c r="J36" s="112">
        <f t="shared" si="19"/>
        <v>0.46565093700835514</v>
      </c>
      <c r="K36" s="112">
        <f t="shared" si="19"/>
        <v>0.48023075280312233</v>
      </c>
      <c r="L36" s="112">
        <f t="shared" si="19"/>
        <v>0.499249587717358</v>
      </c>
      <c r="M36" s="112">
        <f t="shared" si="19"/>
        <v>0.51589063151669712</v>
      </c>
      <c r="N36" s="112">
        <f t="shared" si="19"/>
        <v>0.53367196498879421</v>
      </c>
      <c r="O36" s="112">
        <f t="shared" si="19"/>
        <v>0.55628918583123665</v>
      </c>
    </row>
    <row r="37" spans="2:15" ht="18" customHeight="1" x14ac:dyDescent="0.35"/>
    <row r="38" spans="2:15" ht="18" customHeight="1" x14ac:dyDescent="0.35">
      <c r="B38" s="4" t="s">
        <v>186</v>
      </c>
      <c r="F38" s="44">
        <f>F36</f>
        <v>0.20812094304657533</v>
      </c>
      <c r="G38" s="44">
        <f t="shared" ref="G38:O38" si="20">G36</f>
        <v>0.42397648724712322</v>
      </c>
      <c r="H38" s="44">
        <f t="shared" si="20"/>
        <v>0.43594291434920546</v>
      </c>
      <c r="I38" s="44">
        <f t="shared" si="20"/>
        <v>0.45200170198447398</v>
      </c>
      <c r="J38" s="44">
        <f t="shared" si="20"/>
        <v>0.46565093700835514</v>
      </c>
      <c r="K38" s="44">
        <f t="shared" si="20"/>
        <v>0.48023075280312233</v>
      </c>
      <c r="L38" s="44">
        <f t="shared" si="20"/>
        <v>0.499249587717358</v>
      </c>
      <c r="M38" s="44">
        <f t="shared" si="20"/>
        <v>0.51589063151669712</v>
      </c>
      <c r="N38" s="44">
        <f t="shared" si="20"/>
        <v>0.53367196498879421</v>
      </c>
      <c r="O38" s="44">
        <f t="shared" si="20"/>
        <v>0.55628918583123665</v>
      </c>
    </row>
    <row r="39" spans="2:15" ht="18" customHeight="1" x14ac:dyDescent="0.35">
      <c r="B39" s="4" t="s">
        <v>139</v>
      </c>
      <c r="F39" s="44">
        <f>F31</f>
        <v>4.6827212185479444E-3</v>
      </c>
      <c r="G39" s="44">
        <f t="shared" ref="G39:O39" si="21">G31</f>
        <v>9.5394709630602734E-3</v>
      </c>
      <c r="H39" s="44">
        <f t="shared" si="21"/>
        <v>2.5810838860528356E-2</v>
      </c>
      <c r="I39" s="44">
        <f t="shared" si="21"/>
        <v>2.6972267746705463E-2</v>
      </c>
      <c r="J39" s="44">
        <f t="shared" si="21"/>
        <v>2.8119487007345526E-2</v>
      </c>
      <c r="K39" s="44">
        <f t="shared" si="21"/>
        <v>2.9329649908960663E-2</v>
      </c>
      <c r="L39" s="44">
        <f t="shared" si="21"/>
        <v>3.0683796593075491E-2</v>
      </c>
      <c r="M39" s="44">
        <f t="shared" si="21"/>
        <v>3.2030754122032365E-2</v>
      </c>
      <c r="N39" s="44">
        <f t="shared" si="21"/>
        <v>3.3451994870799889E-2</v>
      </c>
      <c r="O39" s="44">
        <f t="shared" si="21"/>
        <v>3.5033101122682445E-2</v>
      </c>
    </row>
    <row r="40" spans="2:15" ht="18" customHeight="1" x14ac:dyDescent="0.35">
      <c r="B40" s="84" t="s">
        <v>187</v>
      </c>
      <c r="C40" s="131"/>
      <c r="D40" s="131"/>
      <c r="E40" s="131"/>
      <c r="F40" s="112">
        <f t="shared" ref="F40:O40" si="22">F38-F39</f>
        <v>0.2034382218280274</v>
      </c>
      <c r="G40" s="112">
        <f t="shared" si="22"/>
        <v>0.41443701628406293</v>
      </c>
      <c r="H40" s="112">
        <f t="shared" si="22"/>
        <v>0.41013207548867708</v>
      </c>
      <c r="I40" s="112">
        <f t="shared" si="22"/>
        <v>0.42502943423776851</v>
      </c>
      <c r="J40" s="112">
        <f t="shared" si="22"/>
        <v>0.43753145000100963</v>
      </c>
      <c r="K40" s="112">
        <f t="shared" si="22"/>
        <v>0.45090110289416169</v>
      </c>
      <c r="L40" s="112">
        <f t="shared" si="22"/>
        <v>0.46856579112428254</v>
      </c>
      <c r="M40" s="112">
        <f t="shared" si="22"/>
        <v>0.48385987739466474</v>
      </c>
      <c r="N40" s="112">
        <f t="shared" si="22"/>
        <v>0.50021997011799435</v>
      </c>
      <c r="O40" s="112">
        <f t="shared" si="22"/>
        <v>0.52125608470855422</v>
      </c>
    </row>
    <row r="41" spans="2:15" ht="18" customHeight="1" x14ac:dyDescent="0.35">
      <c r="B41" s="4" t="s">
        <v>378</v>
      </c>
      <c r="F41" s="44">
        <f>F40-E40</f>
        <v>0.2034382218280274</v>
      </c>
      <c r="G41" s="44">
        <f>G40-F40</f>
        <v>0.21099879445603553</v>
      </c>
      <c r="H41" s="44">
        <f t="shared" ref="H41:O41" si="23">H40-G40</f>
        <v>-4.3049407953858476E-3</v>
      </c>
      <c r="I41" s="44">
        <f t="shared" si="23"/>
        <v>1.4897358749091427E-2</v>
      </c>
      <c r="J41" s="44">
        <f t="shared" si="23"/>
        <v>1.2502015763241114E-2</v>
      </c>
      <c r="K41" s="44">
        <f t="shared" si="23"/>
        <v>1.3369652893152062E-2</v>
      </c>
      <c r="L41" s="44">
        <f t="shared" si="23"/>
        <v>1.7664688230120851E-2</v>
      </c>
      <c r="M41" s="44">
        <f t="shared" si="23"/>
        <v>1.5294086270382201E-2</v>
      </c>
      <c r="N41" s="44">
        <f t="shared" si="23"/>
        <v>1.6360092723329611E-2</v>
      </c>
      <c r="O41" s="44">
        <f t="shared" si="23"/>
        <v>2.1036114590559873E-2</v>
      </c>
    </row>
    <row r="42" spans="2:15" ht="18" customHeight="1" x14ac:dyDescent="0.35"/>
    <row r="43" spans="2:15" ht="18" customHeight="1" x14ac:dyDescent="0.35">
      <c r="B43" s="133" t="s">
        <v>204</v>
      </c>
      <c r="C43" s="140">
        <f>'Common Assumption'!D87</f>
        <v>0.25</v>
      </c>
      <c r="F43" s="44">
        <f>$C$43*F40</f>
        <v>5.085955545700685E-2</v>
      </c>
      <c r="G43" s="44">
        <f t="shared" ref="G43:O43" si="24">$C$43*G40</f>
        <v>0.10360925407101573</v>
      </c>
      <c r="H43" s="44">
        <f t="shared" si="24"/>
        <v>0.10253301887216927</v>
      </c>
      <c r="I43" s="44">
        <f t="shared" si="24"/>
        <v>0.10625735855944213</v>
      </c>
      <c r="J43" s="44">
        <f t="shared" si="24"/>
        <v>0.10938286250025241</v>
      </c>
      <c r="K43" s="44">
        <f t="shared" si="24"/>
        <v>0.11272527572354042</v>
      </c>
      <c r="L43" s="44">
        <f t="shared" si="24"/>
        <v>0.11714144778107063</v>
      </c>
      <c r="M43" s="44">
        <f t="shared" si="24"/>
        <v>0.12096496934866618</v>
      </c>
      <c r="N43" s="44">
        <f t="shared" si="24"/>
        <v>0.12505499252949859</v>
      </c>
      <c r="O43" s="44">
        <f t="shared" si="24"/>
        <v>0.13031402117713856</v>
      </c>
    </row>
    <row r="44" spans="2:15" ht="18" customHeight="1" x14ac:dyDescent="0.35">
      <c r="B44" s="133" t="s">
        <v>205</v>
      </c>
      <c r="F44" s="44">
        <f t="shared" ref="F44:O44" si="25">F40-F43</f>
        <v>0.15257866637102055</v>
      </c>
      <c r="G44" s="44">
        <f t="shared" si="25"/>
        <v>0.3108277622130472</v>
      </c>
      <c r="H44" s="44">
        <f t="shared" si="25"/>
        <v>0.30759905661650783</v>
      </c>
      <c r="I44" s="44">
        <f t="shared" si="25"/>
        <v>0.31877207567832638</v>
      </c>
      <c r="J44" s="44">
        <f t="shared" si="25"/>
        <v>0.32814858750075721</v>
      </c>
      <c r="K44" s="44">
        <f t="shared" si="25"/>
        <v>0.33817582717062128</v>
      </c>
      <c r="L44" s="44">
        <f t="shared" si="25"/>
        <v>0.35142434334321193</v>
      </c>
      <c r="M44" s="44">
        <f t="shared" si="25"/>
        <v>0.36289490804599855</v>
      </c>
      <c r="N44" s="44">
        <f t="shared" si="25"/>
        <v>0.37516497758849576</v>
      </c>
      <c r="O44" s="44">
        <f t="shared" si="25"/>
        <v>0.3909420635314157</v>
      </c>
    </row>
    <row r="45" spans="2:15" ht="18" customHeight="1" x14ac:dyDescent="0.35">
      <c r="B45" s="4" t="s">
        <v>376</v>
      </c>
      <c r="F45" s="44">
        <f>G44</f>
        <v>0.3108277622130472</v>
      </c>
      <c r="G45" s="44">
        <f>F45</f>
        <v>0.3108277622130472</v>
      </c>
      <c r="H45" s="44">
        <f t="shared" ref="H45:O45" si="26">G45</f>
        <v>0.3108277622130472</v>
      </c>
      <c r="I45" s="44">
        <f t="shared" si="26"/>
        <v>0.3108277622130472</v>
      </c>
      <c r="J45" s="44">
        <f t="shared" si="26"/>
        <v>0.3108277622130472</v>
      </c>
      <c r="K45" s="44">
        <f t="shared" si="26"/>
        <v>0.3108277622130472</v>
      </c>
      <c r="L45" s="44">
        <f t="shared" si="26"/>
        <v>0.3108277622130472</v>
      </c>
      <c r="M45" s="44">
        <f t="shared" si="26"/>
        <v>0.3108277622130472</v>
      </c>
      <c r="N45" s="44">
        <f t="shared" si="26"/>
        <v>0.3108277622130472</v>
      </c>
      <c r="O45" s="44">
        <f t="shared" si="26"/>
        <v>0.3108277622130472</v>
      </c>
    </row>
    <row r="46" spans="2:15" ht="18" customHeight="1" x14ac:dyDescent="0.35">
      <c r="B46" s="3" t="s">
        <v>377</v>
      </c>
      <c r="C46" s="231">
        <f>'Common Assumption'!D88</f>
        <v>8.5000000000000006E-2</v>
      </c>
      <c r="D46" s="41"/>
      <c r="E46" s="41"/>
      <c r="F46" s="73">
        <f>$C$46*F45</f>
        <v>2.6420359788109013E-2</v>
      </c>
      <c r="G46" s="165">
        <f t="shared" ref="G46:O46" si="27">$C$46*G45</f>
        <v>2.6420359788109013E-2</v>
      </c>
      <c r="H46" s="165">
        <f t="shared" si="27"/>
        <v>2.6420359788109013E-2</v>
      </c>
      <c r="I46" s="165">
        <f t="shared" si="27"/>
        <v>2.6420359788109013E-2</v>
      </c>
      <c r="J46" s="165">
        <f t="shared" si="27"/>
        <v>2.6420359788109013E-2</v>
      </c>
      <c r="K46" s="165">
        <f t="shared" si="27"/>
        <v>2.6420359788109013E-2</v>
      </c>
      <c r="L46" s="165">
        <f t="shared" si="27"/>
        <v>2.6420359788109013E-2</v>
      </c>
      <c r="M46" s="165">
        <f t="shared" si="27"/>
        <v>2.6420359788109013E-2</v>
      </c>
      <c r="N46" s="165">
        <f t="shared" si="27"/>
        <v>2.6420359788109013E-2</v>
      </c>
      <c r="O46" s="165">
        <f t="shared" si="27"/>
        <v>2.6420359788109013E-2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148" t="s">
        <v>214</v>
      </c>
      <c r="C10" s="148"/>
      <c r="D10" s="148"/>
      <c r="E10" s="148"/>
      <c r="F10" s="149">
        <f ca="1">'P &amp; L Account '!F36</f>
        <v>0.75316550551865791</v>
      </c>
      <c r="G10" s="149">
        <f ca="1">'P &amp; L Account '!G36</f>
        <v>1.4133330056292785</v>
      </c>
      <c r="H10" s="149">
        <f ca="1">'P &amp; L Account '!H36</f>
        <v>1.3557390810704975</v>
      </c>
      <c r="I10" s="149">
        <f ca="1">'P &amp; L Account '!I36</f>
        <v>1.4348578099109184</v>
      </c>
      <c r="J10" s="149">
        <f ca="1">'P &amp; L Account '!J36</f>
        <v>1.529005748180404</v>
      </c>
      <c r="K10" s="149">
        <f ca="1">'P &amp; L Account '!K36</f>
        <v>1.6331906311215278</v>
      </c>
      <c r="L10" s="149">
        <f ca="1">'P &amp; L Account '!L36</f>
        <v>1.7541861467863096</v>
      </c>
      <c r="M10" s="149">
        <f ca="1">'P &amp; L Account '!M36</f>
        <v>1.7600648871959876</v>
      </c>
      <c r="N10" s="149">
        <f ca="1">'P &amp; L Account '!N36</f>
        <v>1.7657048902193195</v>
      </c>
      <c r="O10" s="149">
        <f ca="1">'P &amp; L Account '!O36</f>
        <v>1.7729119988490287</v>
      </c>
      <c r="P10" s="4"/>
    </row>
    <row r="11" spans="2:16" ht="18" customHeight="1" x14ac:dyDescent="0.35">
      <c r="B11" s="4" t="s">
        <v>160</v>
      </c>
      <c r="C11" s="4"/>
      <c r="D11" s="4"/>
      <c r="E11" s="4"/>
      <c r="F11" s="44">
        <f ca="1">'P &amp; L Account '!F23</f>
        <v>0.35148256798723299</v>
      </c>
      <c r="G11" s="44">
        <f ca="1">'P &amp; L Account '!G23</f>
        <v>0.65433232782528883</v>
      </c>
      <c r="H11" s="44">
        <f ca="1">'P &amp; L Account '!H23</f>
        <v>0.58359369779012205</v>
      </c>
      <c r="I11" s="44">
        <f ca="1">'P &amp; L Account '!I23</f>
        <v>0.50578120475143884</v>
      </c>
      <c r="J11" s="44">
        <f ca="1">'P &amp; L Account '!J23</f>
        <v>0.41028405420396435</v>
      </c>
      <c r="K11" s="44">
        <f ca="1">'P &amp; L Account '!K23</f>
        <v>0.30417610915121479</v>
      </c>
      <c r="L11" s="44">
        <f ca="1">'P &amp; L Account '!L23</f>
        <v>0.18038350658967359</v>
      </c>
      <c r="M11" s="44">
        <f ca="1">'P &amp; L Account '!M23</f>
        <v>4.2295805875192723E-2</v>
      </c>
      <c r="N11" s="44">
        <f>'P &amp; L Account '!N23</f>
        <v>0</v>
      </c>
      <c r="O11" s="44">
        <f>'P &amp; L Account '!O23</f>
        <v>0</v>
      </c>
      <c r="P11" s="4"/>
    </row>
    <row r="12" spans="2:16" ht="18" customHeight="1" x14ac:dyDescent="0.35">
      <c r="B12" s="4" t="s">
        <v>215</v>
      </c>
      <c r="C12" s="4"/>
      <c r="D12" s="4"/>
      <c r="E12" s="4"/>
      <c r="F12" s="44">
        <f>'P &amp; L Account '!F24</f>
        <v>2.6420359788109013E-2</v>
      </c>
      <c r="G12" s="44">
        <f>'P &amp; L Account '!G24</f>
        <v>2.6420359788109013E-2</v>
      </c>
      <c r="H12" s="44">
        <f>'P &amp; L Account '!H24</f>
        <v>2.6420359788109013E-2</v>
      </c>
      <c r="I12" s="44">
        <f>'P &amp; L Account '!I24</f>
        <v>2.6420359788109013E-2</v>
      </c>
      <c r="J12" s="44">
        <f>'P &amp; L Account '!J24</f>
        <v>2.6420359788109013E-2</v>
      </c>
      <c r="K12" s="44">
        <f>'P &amp; L Account '!K24</f>
        <v>2.6420359788109013E-2</v>
      </c>
      <c r="L12" s="44">
        <f>'P &amp; L Account '!L24</f>
        <v>2.6420359788109013E-2</v>
      </c>
      <c r="M12" s="44">
        <f>'P &amp; L Account '!M24</f>
        <v>2.6420359788109013E-2</v>
      </c>
      <c r="N12" s="44">
        <f>'P &amp; L Account '!N24</f>
        <v>2.6420359788109013E-2</v>
      </c>
      <c r="O12" s="44">
        <f>'P &amp; L Account '!O24</f>
        <v>2.6420359788109013E-2</v>
      </c>
      <c r="P12" s="4"/>
    </row>
    <row r="13" spans="2:16" ht="18" customHeight="1" x14ac:dyDescent="0.35">
      <c r="B13" s="84" t="s">
        <v>210</v>
      </c>
      <c r="C13" s="84"/>
      <c r="D13" s="84"/>
      <c r="E13" s="84"/>
      <c r="F13" s="112">
        <f ca="1">SUM(F10:F12)</f>
        <v>1.1310684332939998</v>
      </c>
      <c r="G13" s="112">
        <f t="shared" ref="G13:O13" ca="1" si="3">SUM(G10:G12)</f>
        <v>2.0940856932426763</v>
      </c>
      <c r="H13" s="112">
        <f t="shared" ca="1" si="3"/>
        <v>1.9657531386487284</v>
      </c>
      <c r="I13" s="112">
        <f t="shared" ca="1" si="3"/>
        <v>1.9670593744504661</v>
      </c>
      <c r="J13" s="112">
        <f t="shared" ca="1" si="3"/>
        <v>1.9657101621724773</v>
      </c>
      <c r="K13" s="112">
        <f t="shared" ca="1" si="3"/>
        <v>1.9637871000608516</v>
      </c>
      <c r="L13" s="112">
        <f t="shared" ca="1" si="3"/>
        <v>1.960990013164092</v>
      </c>
      <c r="M13" s="112">
        <f t="shared" ca="1" si="3"/>
        <v>1.8287810528592894</v>
      </c>
      <c r="N13" s="112">
        <f t="shared" ca="1" si="3"/>
        <v>1.7921252500074285</v>
      </c>
      <c r="O13" s="112">
        <f t="shared" ca="1" si="3"/>
        <v>1.7993323586371377</v>
      </c>
      <c r="P13" s="4"/>
    </row>
    <row r="14" spans="2:16" ht="18" customHeight="1" x14ac:dyDescent="0.35">
      <c r="B14" s="4" t="s">
        <v>160</v>
      </c>
      <c r="C14" s="4"/>
      <c r="D14" s="4"/>
      <c r="E14" s="4"/>
      <c r="F14" s="44">
        <f ca="1">'P &amp; L Account '!F23</f>
        <v>0.35148256798723299</v>
      </c>
      <c r="G14" s="44">
        <f ca="1">'P &amp; L Account '!G23</f>
        <v>0.65433232782528883</v>
      </c>
      <c r="H14" s="44">
        <f ca="1">'P &amp; L Account '!H23</f>
        <v>0.58359369779012205</v>
      </c>
      <c r="I14" s="44">
        <f ca="1">'P &amp; L Account '!I23</f>
        <v>0.50578120475143884</v>
      </c>
      <c r="J14" s="44">
        <f ca="1">'P &amp; L Account '!J23</f>
        <v>0.41028405420396435</v>
      </c>
      <c r="K14" s="44">
        <f ca="1">'P &amp; L Account '!K23</f>
        <v>0.30417610915121479</v>
      </c>
      <c r="L14" s="44">
        <f ca="1">'P &amp; L Account '!L23</f>
        <v>0.18038350658967359</v>
      </c>
      <c r="M14" s="44">
        <f ca="1">'P &amp; L Account '!M23</f>
        <v>4.2295805875192723E-2</v>
      </c>
      <c r="N14" s="44">
        <f>'P &amp; L Account '!N23</f>
        <v>0</v>
      </c>
      <c r="O14" s="44">
        <f>'P &amp; L Account '!O23</f>
        <v>0</v>
      </c>
      <c r="P14" s="4"/>
    </row>
    <row r="15" spans="2:16" ht="18" customHeight="1" x14ac:dyDescent="0.35">
      <c r="B15" s="4" t="s">
        <v>215</v>
      </c>
      <c r="C15" s="4"/>
      <c r="D15" s="4"/>
      <c r="E15" s="4"/>
      <c r="F15" s="44">
        <f>'P &amp; L Account '!F24</f>
        <v>2.6420359788109013E-2</v>
      </c>
      <c r="G15" s="44">
        <f>'P &amp; L Account '!G24</f>
        <v>2.6420359788109013E-2</v>
      </c>
      <c r="H15" s="44">
        <f>'P &amp; L Account '!H24</f>
        <v>2.6420359788109013E-2</v>
      </c>
      <c r="I15" s="44">
        <f>'P &amp; L Account '!I24</f>
        <v>2.6420359788109013E-2</v>
      </c>
      <c r="J15" s="44">
        <f>'P &amp; L Account '!J24</f>
        <v>2.6420359788109013E-2</v>
      </c>
      <c r="K15" s="44">
        <f>'P &amp; L Account '!K24</f>
        <v>2.6420359788109013E-2</v>
      </c>
      <c r="L15" s="44">
        <f>'P &amp; L Account '!L24</f>
        <v>2.6420359788109013E-2</v>
      </c>
      <c r="M15" s="44">
        <f>'P &amp; L Account '!M24</f>
        <v>2.6420359788109013E-2</v>
      </c>
      <c r="N15" s="44">
        <f>'P &amp; L Account '!N24</f>
        <v>2.6420359788109013E-2</v>
      </c>
      <c r="O15" s="44">
        <f>'P &amp; L Account '!O24</f>
        <v>2.6420359788109013E-2</v>
      </c>
      <c r="P15" s="4"/>
    </row>
    <row r="16" spans="2:16" ht="18" customHeight="1" x14ac:dyDescent="0.35">
      <c r="B16" s="4" t="s">
        <v>211</v>
      </c>
      <c r="C16" s="4"/>
      <c r="D16" s="4"/>
      <c r="E16" s="4"/>
      <c r="F16" s="44">
        <f ca="1">'Loan Schedule'!F12</f>
        <v>0.20805479422107764</v>
      </c>
      <c r="G16" s="44">
        <f ca="1">'Loan Schedule'!G12</f>
        <v>0.83221917688431046</v>
      </c>
      <c r="H16" s="44">
        <f ca="1">'Loan Schedule'!H12</f>
        <v>0.83221917688431046</v>
      </c>
      <c r="I16" s="44">
        <f ca="1">'Loan Schedule'!I12</f>
        <v>0.99866301226117249</v>
      </c>
      <c r="J16" s="44">
        <f ca="1">'Loan Schedule'!J12</f>
        <v>1.2483287653264654</v>
      </c>
      <c r="K16" s="44">
        <f ca="1">'Loan Schedule'!K12</f>
        <v>1.2483287653264654</v>
      </c>
      <c r="L16" s="44">
        <f ca="1">'Loan Schedule'!L12</f>
        <v>1.6644383537686209</v>
      </c>
      <c r="M16" s="44">
        <f ca="1">'Loan Schedule'!M12</f>
        <v>1.2899397241706727</v>
      </c>
      <c r="N16" s="44">
        <f>'Loan Schedule'!N12</f>
        <v>0</v>
      </c>
      <c r="O16" s="44">
        <f>'Loan Schedule'!O12</f>
        <v>0</v>
      </c>
      <c r="P16" s="4"/>
    </row>
    <row r="17" spans="2:16" ht="18" customHeight="1" x14ac:dyDescent="0.35">
      <c r="B17" s="84" t="s">
        <v>210</v>
      </c>
      <c r="C17" s="84"/>
      <c r="D17" s="84"/>
      <c r="E17" s="84"/>
      <c r="F17" s="112">
        <f ca="1">SUM(F14:F16)</f>
        <v>0.5859577219964196</v>
      </c>
      <c r="G17" s="112">
        <f t="shared" ref="G17:O17" ca="1" si="4">SUM(G14:G16)</f>
        <v>1.5129718644977084</v>
      </c>
      <c r="H17" s="112">
        <f t="shared" ca="1" si="4"/>
        <v>1.4422332344625415</v>
      </c>
      <c r="I17" s="112">
        <f t="shared" ca="1" si="4"/>
        <v>1.5308645768007203</v>
      </c>
      <c r="J17" s="112">
        <f t="shared" ca="1" si="4"/>
        <v>1.6850331793185389</v>
      </c>
      <c r="K17" s="112">
        <f t="shared" ca="1" si="4"/>
        <v>1.5789252342657893</v>
      </c>
      <c r="L17" s="112">
        <f t="shared" ca="1" si="4"/>
        <v>1.8712422201464034</v>
      </c>
      <c r="M17" s="112">
        <f t="shared" ca="1" si="4"/>
        <v>1.3586558898339745</v>
      </c>
      <c r="N17" s="112">
        <f t="shared" si="4"/>
        <v>2.6420359788109013E-2</v>
      </c>
      <c r="O17" s="112">
        <f t="shared" si="4"/>
        <v>2.6420359788109013E-2</v>
      </c>
      <c r="P17" s="4"/>
    </row>
    <row r="18" spans="2:16" ht="18" customHeight="1" x14ac:dyDescent="0.35">
      <c r="B18" s="4" t="s">
        <v>209</v>
      </c>
      <c r="C18" s="4"/>
      <c r="D18" s="4"/>
      <c r="E18" s="4"/>
      <c r="F18" s="149">
        <f t="shared" ref="F18:M18" ca="1" si="5">F13/F17</f>
        <v>1.9302901742472658</v>
      </c>
      <c r="G18" s="149">
        <f t="shared" ca="1" si="5"/>
        <v>1.3840876637437616</v>
      </c>
      <c r="H18" s="149">
        <f t="shared" ca="1" si="5"/>
        <v>1.3629925394010771</v>
      </c>
      <c r="I18" s="149">
        <f t="shared" ca="1" si="5"/>
        <v>1.2849336278727725</v>
      </c>
      <c r="J18" s="149">
        <f t="shared" ca="1" si="5"/>
        <v>1.1665705971246512</v>
      </c>
      <c r="K18" s="149">
        <f t="shared" ca="1" si="5"/>
        <v>1.2437492652867921</v>
      </c>
      <c r="L18" s="149">
        <f t="shared" ca="1" si="5"/>
        <v>1.0479616118380799</v>
      </c>
      <c r="M18" s="149">
        <f t="shared" ca="1" si="5"/>
        <v>1.3460222463561127</v>
      </c>
      <c r="N18" s="149"/>
      <c r="O18" s="149"/>
      <c r="P18" s="4"/>
    </row>
    <row r="19" spans="2:16" ht="18" customHeight="1" x14ac:dyDescent="0.35">
      <c r="B19" s="3" t="s">
        <v>212</v>
      </c>
      <c r="C19" s="3"/>
      <c r="D19" s="3"/>
      <c r="E19" s="3"/>
      <c r="F19" s="394">
        <f ca="1">AVERAGE(F18:M18)</f>
        <v>1.3458259657338139</v>
      </c>
      <c r="G19" s="394"/>
      <c r="H19" s="394"/>
      <c r="I19" s="394"/>
      <c r="J19" s="394"/>
      <c r="K19" s="394"/>
      <c r="L19" s="394"/>
      <c r="M19" s="394"/>
      <c r="N19" s="394"/>
      <c r="O19" s="394"/>
      <c r="P19" s="4"/>
    </row>
    <row r="20" spans="2:16" ht="18" customHeight="1" x14ac:dyDescent="0.35">
      <c r="B20" s="3" t="s">
        <v>213</v>
      </c>
      <c r="C20" s="3"/>
      <c r="D20" s="3"/>
      <c r="E20" s="3"/>
      <c r="F20" s="394">
        <f ca="1">MAX(F18:M18)</f>
        <v>1.9302901742472658</v>
      </c>
      <c r="G20" s="394"/>
      <c r="H20" s="394"/>
      <c r="I20" s="394"/>
      <c r="J20" s="394"/>
      <c r="K20" s="394"/>
      <c r="L20" s="394"/>
      <c r="M20" s="394"/>
      <c r="N20" s="394"/>
      <c r="O20" s="394"/>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13" style="43" customWidth="1"/>
    <col min="4" max="4" width="19.332031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239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7">
        <v>45688</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158</v>
      </c>
      <c r="C10" s="4"/>
      <c r="D10" s="44">
        <f>'P &amp; L Account '!D21</f>
        <v>0</v>
      </c>
      <c r="E10" s="44">
        <f>'P &amp; L Account '!E21</f>
        <v>0</v>
      </c>
      <c r="F10" s="44">
        <f ca="1">'P &amp; L Account '!F21</f>
        <v>0.85579397640704946</v>
      </c>
      <c r="G10" s="44">
        <f ca="1">'P &amp; L Account '!G21</f>
        <v>1.6901419386434986</v>
      </c>
      <c r="H10" s="44">
        <f ca="1">'P &amp; L Account '!H21</f>
        <v>1.5819963937643688</v>
      </c>
      <c r="I10" s="44">
        <f ca="1">'P &amp; L Account '!I21</f>
        <v>1.5996917819912828</v>
      </c>
      <c r="J10" s="44">
        <f ca="1">'P &amp; L Account '!J21</f>
        <v>1.6178449673557904</v>
      </c>
      <c r="K10" s="44">
        <f ca="1">'P &amp; L Account '!K21</f>
        <v>1.6375034189002449</v>
      </c>
      <c r="L10" s="44">
        <f ca="1">'P &amp; L Account '!L21</f>
        <v>1.6597701061320183</v>
      </c>
      <c r="M10" s="44">
        <f ca="1">'P &amp; L Account '!M21</f>
        <v>1.6828087072487357</v>
      </c>
      <c r="N10" s="44">
        <f ca="1">'P &amp; L Account '!N21</f>
        <v>1.7077416436201958</v>
      </c>
      <c r="O10" s="44">
        <f ca="1">'P &amp; L Account '!O21</f>
        <v>1.7357513423630531</v>
      </c>
      <c r="P10" s="4"/>
    </row>
    <row r="11" spans="2:16" ht="18" customHeight="1" x14ac:dyDescent="0.35">
      <c r="B11" s="4" t="s">
        <v>217</v>
      </c>
      <c r="C11" s="214">
        <f>'Common Assumption'!D74</f>
        <v>0.25168000000000001</v>
      </c>
      <c r="D11" s="44">
        <f t="shared" ref="D11:O11" si="3">D10*$C$11</f>
        <v>0</v>
      </c>
      <c r="E11" s="44">
        <f t="shared" si="3"/>
        <v>0</v>
      </c>
      <c r="F11" s="44">
        <f t="shared" ca="1" si="3"/>
        <v>0.21538622798212623</v>
      </c>
      <c r="G11" s="44">
        <f t="shared" ca="1" si="3"/>
        <v>0.42537492311779573</v>
      </c>
      <c r="H11" s="44">
        <f t="shared" ca="1" si="3"/>
        <v>0.39815685238261639</v>
      </c>
      <c r="I11" s="44">
        <f t="shared" ca="1" si="3"/>
        <v>0.40261042769156608</v>
      </c>
      <c r="J11" s="44">
        <f t="shared" ca="1" si="3"/>
        <v>0.40717922138410534</v>
      </c>
      <c r="K11" s="44">
        <f t="shared" ca="1" si="3"/>
        <v>0.41212686046881364</v>
      </c>
      <c r="L11" s="44">
        <f t="shared" ca="1" si="3"/>
        <v>0.41773094031130636</v>
      </c>
      <c r="M11" s="44">
        <f t="shared" ca="1" si="3"/>
        <v>0.42352929544036183</v>
      </c>
      <c r="N11" s="44">
        <f t="shared" ca="1" si="3"/>
        <v>0.42980441686633092</v>
      </c>
      <c r="O11" s="44">
        <f t="shared" ca="1" si="3"/>
        <v>0.4368538978459332</v>
      </c>
      <c r="P11" s="4"/>
    </row>
    <row r="12" spans="2:16" ht="18" customHeight="1" x14ac:dyDescent="0.35">
      <c r="B12" s="4" t="s">
        <v>218</v>
      </c>
      <c r="C12" s="4"/>
      <c r="D12" s="44">
        <f>'P &amp; L Account '!D20</f>
        <v>0</v>
      </c>
      <c r="E12" s="44">
        <f>'P &amp; L Account '!E20</f>
        <v>0</v>
      </c>
      <c r="F12" s="44">
        <f ca="1">'P &amp; L Account '!F20</f>
        <v>0.27527445688695046</v>
      </c>
      <c r="G12" s="44">
        <f ca="1">'P &amp; L Account '!G20</f>
        <v>0.55054891377390092</v>
      </c>
      <c r="H12" s="44">
        <f ca="1">'P &amp; L Account '!H20</f>
        <v>0.55054891377390092</v>
      </c>
      <c r="I12" s="44">
        <f ca="1">'P &amp; L Account '!I20</f>
        <v>0.55054891377390092</v>
      </c>
      <c r="J12" s="44">
        <f ca="1">'P &amp; L Account '!J20</f>
        <v>0.55054891377390092</v>
      </c>
      <c r="K12" s="44">
        <f ca="1">'P &amp; L Account '!K20</f>
        <v>0.55054891377390092</v>
      </c>
      <c r="L12" s="44">
        <f ca="1">'P &amp; L Account '!L20</f>
        <v>0.55054891377390092</v>
      </c>
      <c r="M12" s="44">
        <f ca="1">'P &amp; L Account '!M20</f>
        <v>0.55054891377390092</v>
      </c>
      <c r="N12" s="44">
        <f ca="1">'P &amp; L Account '!N20</f>
        <v>0.55054891377390092</v>
      </c>
      <c r="O12" s="44">
        <f ca="1">'P &amp; L Account '!O20</f>
        <v>0.55054891377390092</v>
      </c>
      <c r="P12" s="4"/>
    </row>
    <row r="13" spans="2:16" ht="18" customHeight="1" x14ac:dyDescent="0.35">
      <c r="B13" s="84" t="s">
        <v>219</v>
      </c>
      <c r="C13" s="84"/>
      <c r="D13" s="112">
        <f t="shared" ref="D13" si="4">D10-D11+D12</f>
        <v>0</v>
      </c>
      <c r="E13" s="112">
        <f t="shared" ref="E13:O13" si="5">E10-E11+E12</f>
        <v>0</v>
      </c>
      <c r="F13" s="112">
        <f t="shared" ca="1" si="5"/>
        <v>0.91568220531187361</v>
      </c>
      <c r="G13" s="112">
        <f t="shared" ca="1" si="5"/>
        <v>1.8153159292996039</v>
      </c>
      <c r="H13" s="112">
        <f t="shared" ca="1" si="5"/>
        <v>1.7343884551556532</v>
      </c>
      <c r="I13" s="112">
        <f t="shared" ca="1" si="5"/>
        <v>1.7476302680736175</v>
      </c>
      <c r="J13" s="112">
        <f t="shared" ca="1" si="5"/>
        <v>1.761214659745586</v>
      </c>
      <c r="K13" s="112">
        <f t="shared" ca="1" si="5"/>
        <v>1.7759254722053321</v>
      </c>
      <c r="L13" s="112">
        <f t="shared" ca="1" si="5"/>
        <v>1.792588079594613</v>
      </c>
      <c r="M13" s="112">
        <f t="shared" ca="1" si="5"/>
        <v>1.8098283255822749</v>
      </c>
      <c r="N13" s="112">
        <f t="shared" ca="1" si="5"/>
        <v>1.8284861405277657</v>
      </c>
      <c r="O13" s="112">
        <f t="shared" ca="1" si="5"/>
        <v>1.8494463582910208</v>
      </c>
      <c r="P13" s="4"/>
    </row>
    <row r="14" spans="2:16" ht="18" customHeight="1" x14ac:dyDescent="0.35">
      <c r="B14" s="4" t="s">
        <v>220</v>
      </c>
      <c r="C14" s="4"/>
      <c r="D14" s="44">
        <f>'Working Capital'!D41</f>
        <v>0</v>
      </c>
      <c r="E14" s="44">
        <f>'Working Capital'!E41</f>
        <v>0</v>
      </c>
      <c r="F14" s="44">
        <f>'Working Capital'!F41</f>
        <v>0.2034382218280274</v>
      </c>
      <c r="G14" s="44">
        <f>'Working Capital'!G41</f>
        <v>0.21099879445603553</v>
      </c>
      <c r="H14" s="44">
        <f>'Working Capital'!H41</f>
        <v>-4.3049407953858476E-3</v>
      </c>
      <c r="I14" s="44">
        <f>'Working Capital'!I41</f>
        <v>1.4897358749091427E-2</v>
      </c>
      <c r="J14" s="44">
        <f>'Working Capital'!J41</f>
        <v>1.2502015763241114E-2</v>
      </c>
      <c r="K14" s="44">
        <f>'Working Capital'!K41</f>
        <v>1.3369652893152062E-2</v>
      </c>
      <c r="L14" s="44">
        <f>'Working Capital'!L41</f>
        <v>1.7664688230120851E-2</v>
      </c>
      <c r="M14" s="44">
        <f>'Working Capital'!M41</f>
        <v>1.5294086270382201E-2</v>
      </c>
      <c r="N14" s="44">
        <f>'Working Capital'!N41</f>
        <v>1.6360092723329611E-2</v>
      </c>
      <c r="O14" s="44">
        <f>'Working Capital'!O41</f>
        <v>2.1036114590559873E-2</v>
      </c>
      <c r="P14" s="4"/>
    </row>
    <row r="15" spans="2:16" ht="18" customHeight="1" x14ac:dyDescent="0.35">
      <c r="B15" s="4" t="s">
        <v>221</v>
      </c>
      <c r="C15" s="4"/>
      <c r="D15" s="44">
        <f ca="1">'Fund Flow Statement'!D21</f>
        <v>8.5280984955090133</v>
      </c>
      <c r="E15" s="44">
        <f ca="1">'Fund Flow Statement'!E21</f>
        <v>0.70354794221077732</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f ca="1">D13-D14-D15</f>
        <v>-8.5280984955090133</v>
      </c>
      <c r="E16" s="111">
        <f ca="1">E13-E14-E15</f>
        <v>-0.70354794221077732</v>
      </c>
      <c r="F16" s="111">
        <f t="shared" ref="F16:O16" ca="1" si="6">F13-F14-F15</f>
        <v>0.71224398348384621</v>
      </c>
      <c r="G16" s="111">
        <f t="shared" ca="1" si="6"/>
        <v>1.6043171348435683</v>
      </c>
      <c r="H16" s="111">
        <f t="shared" ca="1" si="6"/>
        <v>1.7386933959510391</v>
      </c>
      <c r="I16" s="111">
        <f t="shared" ca="1" si="6"/>
        <v>1.7327329093245261</v>
      </c>
      <c r="J16" s="111">
        <f t="shared" ca="1" si="6"/>
        <v>1.7487126439823448</v>
      </c>
      <c r="K16" s="111">
        <f t="shared" ca="1" si="6"/>
        <v>1.7625558193121802</v>
      </c>
      <c r="L16" s="111">
        <f t="shared" ca="1" si="6"/>
        <v>1.7749233913644922</v>
      </c>
      <c r="M16" s="111">
        <f t="shared" ca="1" si="6"/>
        <v>1.7945342393118926</v>
      </c>
      <c r="N16" s="111">
        <f t="shared" ca="1" si="6"/>
        <v>1.8121260478044361</v>
      </c>
      <c r="O16" s="111">
        <f t="shared" ca="1" si="6"/>
        <v>1.828410243700461</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f>D9/12</f>
        <v>0.25</v>
      </c>
      <c r="E23" s="152">
        <f>D23+(E9/12)</f>
        <v>0.75</v>
      </c>
      <c r="F23" s="152">
        <f>E23+(F9/12)</f>
        <v>1.25</v>
      </c>
      <c r="G23" s="152">
        <f>F23+1</f>
        <v>2.25</v>
      </c>
      <c r="H23" s="152">
        <f t="shared" ref="H23:O23" si="7">G23+1</f>
        <v>3.25</v>
      </c>
      <c r="I23" s="152">
        <f t="shared" si="7"/>
        <v>4.25</v>
      </c>
      <c r="J23" s="152">
        <f t="shared" si="7"/>
        <v>5.25</v>
      </c>
      <c r="K23" s="152">
        <f t="shared" si="7"/>
        <v>6.25</v>
      </c>
      <c r="L23" s="152">
        <f t="shared" si="7"/>
        <v>7.25</v>
      </c>
      <c r="M23" s="152">
        <f t="shared" si="7"/>
        <v>8.25</v>
      </c>
      <c r="N23" s="152">
        <f t="shared" si="7"/>
        <v>9.25</v>
      </c>
      <c r="O23" s="152">
        <f t="shared" si="7"/>
        <v>10.25</v>
      </c>
      <c r="P23" s="4"/>
    </row>
    <row r="24" spans="2:16" ht="18" customHeight="1" x14ac:dyDescent="0.35">
      <c r="B24" s="4" t="s">
        <v>227</v>
      </c>
      <c r="C24" s="4"/>
      <c r="D24" s="44">
        <f ca="1">1/(1+$D$20)^D23</f>
        <v>0.9767304885164706</v>
      </c>
      <c r="E24" s="44">
        <f ca="1">1/(1+$D$20)^E23</f>
        <v>0.93180327629724335</v>
      </c>
      <c r="F24" s="44">
        <f t="shared" ref="F24:O24" ca="1" si="8">1/(1+$D$20)^F23</f>
        <v>0.88894260589433349</v>
      </c>
      <c r="G24" s="44">
        <f t="shared" ca="1" si="8"/>
        <v>0.80904503940943873</v>
      </c>
      <c r="H24" s="44">
        <f t="shared" ca="1" si="8"/>
        <v>0.7363286127280364</v>
      </c>
      <c r="I24" s="44">
        <f t="shared" ca="1" si="8"/>
        <v>0.67014788981063156</v>
      </c>
      <c r="J24" s="44">
        <f t="shared" ca="1" si="8"/>
        <v>0.6099154459769951</v>
      </c>
      <c r="K24" s="44">
        <f t="shared" ca="1" si="8"/>
        <v>0.55509665388401741</v>
      </c>
      <c r="L24" s="44">
        <f t="shared" ca="1" si="8"/>
        <v>0.50520493813638356</v>
      </c>
      <c r="M24" s="44">
        <f t="shared" ca="1" si="8"/>
        <v>0.45979745640966468</v>
      </c>
      <c r="N24" s="44">
        <f t="shared" ca="1" si="8"/>
        <v>0.41847116875117496</v>
      </c>
      <c r="O24" s="44">
        <f t="shared" ca="1" si="8"/>
        <v>0.380859260169438</v>
      </c>
      <c r="P24" s="4"/>
    </row>
    <row r="25" spans="2:16" ht="18" customHeight="1" x14ac:dyDescent="0.35">
      <c r="B25" s="151" t="s">
        <v>228</v>
      </c>
      <c r="C25" s="151"/>
      <c r="D25" s="152">
        <f t="shared" ref="D25:O25" ca="1" si="9">D24*D16</f>
        <v>-8.3296538096350972</v>
      </c>
      <c r="E25" s="152">
        <f t="shared" ca="1" si="9"/>
        <v>-0.6555682775841859</v>
      </c>
      <c r="F25" s="152">
        <f t="shared" ca="1" si="9"/>
        <v>0.63314402271069092</v>
      </c>
      <c r="G25" s="152">
        <f t="shared" ca="1" si="9"/>
        <v>1.2979648195847526</v>
      </c>
      <c r="H25" s="152">
        <f t="shared" ca="1" si="9"/>
        <v>1.2802496962000272</v>
      </c>
      <c r="I25" s="152">
        <f t="shared" ca="1" si="9"/>
        <v>1.1611873027892676</v>
      </c>
      <c r="J25" s="152">
        <f t="shared" ca="1" si="9"/>
        <v>1.0665668521401022</v>
      </c>
      <c r="K25" s="152">
        <f t="shared" ca="1" si="9"/>
        <v>0.97838883758399398</v>
      </c>
      <c r="L25" s="152">
        <f t="shared" ca="1" si="9"/>
        <v>0.89670006213111841</v>
      </c>
      <c r="M25" s="152">
        <f t="shared" ca="1" si="9"/>
        <v>0.82512227867566068</v>
      </c>
      <c r="N25" s="152">
        <f t="shared" ca="1" si="9"/>
        <v>0.75832250514916988</v>
      </c>
      <c r="O25" s="152">
        <f t="shared" ca="1" si="9"/>
        <v>0.69636697270197945</v>
      </c>
      <c r="P25" s="4"/>
    </row>
    <row r="26" spans="2:16" ht="18" customHeight="1" x14ac:dyDescent="0.35">
      <c r="B26" s="4" t="s">
        <v>230</v>
      </c>
      <c r="C26" s="4"/>
      <c r="D26" s="4"/>
      <c r="E26" s="4"/>
      <c r="F26" s="4"/>
      <c r="G26" s="4"/>
      <c r="H26" s="4"/>
      <c r="I26" s="4"/>
      <c r="J26" s="4"/>
      <c r="K26" s="4"/>
      <c r="L26" s="4"/>
      <c r="M26" s="4"/>
      <c r="O26" s="44">
        <f ca="1">O16*(1+D21)/(D20-D21)</f>
        <v>19.599428885365143</v>
      </c>
      <c r="P26" s="4"/>
    </row>
    <row r="27" spans="2:16" ht="18" customHeight="1" x14ac:dyDescent="0.35">
      <c r="B27" s="151" t="s">
        <v>231</v>
      </c>
      <c r="C27" s="151"/>
      <c r="D27" s="151"/>
      <c r="E27" s="151"/>
      <c r="F27" s="151"/>
      <c r="G27" s="151"/>
      <c r="H27" s="151"/>
      <c r="I27" s="151"/>
      <c r="J27" s="151"/>
      <c r="K27" s="151"/>
      <c r="L27" s="151"/>
      <c r="M27" s="151"/>
      <c r="N27" s="151"/>
      <c r="O27" s="152">
        <f ca="1">O26*O24</f>
        <v>7.4646239850236809</v>
      </c>
      <c r="P27" s="4"/>
    </row>
    <row r="28" spans="2:16" ht="18" customHeight="1" x14ac:dyDescent="0.35">
      <c r="B28" s="151" t="s">
        <v>388</v>
      </c>
      <c r="C28" s="151">
        <v>0</v>
      </c>
      <c r="D28" s="152">
        <f ca="1">D16+D26</f>
        <v>-8.5280984955090133</v>
      </c>
      <c r="E28" s="152">
        <f t="shared" ref="E28:O28" ca="1" si="10">E16+E26</f>
        <v>-0.70354794221077732</v>
      </c>
      <c r="F28" s="152">
        <f t="shared" ca="1" si="10"/>
        <v>0.71224398348384621</v>
      </c>
      <c r="G28" s="152">
        <f t="shared" ca="1" si="10"/>
        <v>1.6043171348435683</v>
      </c>
      <c r="H28" s="152">
        <f t="shared" ca="1" si="10"/>
        <v>1.7386933959510391</v>
      </c>
      <c r="I28" s="152">
        <f t="shared" ca="1" si="10"/>
        <v>1.7327329093245261</v>
      </c>
      <c r="J28" s="152">
        <f t="shared" ca="1" si="10"/>
        <v>1.7487126439823448</v>
      </c>
      <c r="K28" s="152">
        <f t="shared" ca="1" si="10"/>
        <v>1.7625558193121802</v>
      </c>
      <c r="L28" s="152">
        <f t="shared" ca="1" si="10"/>
        <v>1.7749233913644922</v>
      </c>
      <c r="M28" s="152">
        <f t="shared" ca="1" si="10"/>
        <v>1.7945342393118926</v>
      </c>
      <c r="N28" s="152">
        <f t="shared" ca="1" si="10"/>
        <v>1.8121260478044361</v>
      </c>
      <c r="O28" s="152">
        <f t="shared" ca="1" si="10"/>
        <v>21.427839129065603</v>
      </c>
      <c r="P28" s="4"/>
    </row>
    <row r="29" spans="2:16" ht="18" customHeight="1" x14ac:dyDescent="0.35">
      <c r="B29" s="4" t="s">
        <v>232</v>
      </c>
      <c r="C29" s="4">
        <v>0</v>
      </c>
      <c r="D29" s="44">
        <f t="shared" ref="D29:O29" ca="1" si="11">D25+D27</f>
        <v>-8.3296538096350972</v>
      </c>
      <c r="E29" s="44">
        <f t="shared" ca="1" si="11"/>
        <v>-0.6555682775841859</v>
      </c>
      <c r="F29" s="44">
        <f t="shared" ca="1" si="11"/>
        <v>0.63314402271069092</v>
      </c>
      <c r="G29" s="44">
        <f t="shared" ca="1" si="11"/>
        <v>1.2979648195847526</v>
      </c>
      <c r="H29" s="44">
        <f t="shared" ca="1" si="11"/>
        <v>1.2802496962000272</v>
      </c>
      <c r="I29" s="44">
        <f t="shared" ca="1" si="11"/>
        <v>1.1611873027892676</v>
      </c>
      <c r="J29" s="44">
        <f t="shared" ca="1" si="11"/>
        <v>1.0665668521401022</v>
      </c>
      <c r="K29" s="44">
        <f t="shared" ca="1" si="11"/>
        <v>0.97838883758399398</v>
      </c>
      <c r="L29" s="44">
        <f t="shared" ca="1" si="11"/>
        <v>0.89670006213111841</v>
      </c>
      <c r="M29" s="44">
        <f t="shared" ca="1" si="11"/>
        <v>0.82512227867566068</v>
      </c>
      <c r="N29" s="44">
        <f t="shared" ca="1" si="11"/>
        <v>0.75832250514916988</v>
      </c>
      <c r="O29" s="44">
        <f t="shared" ca="1" si="11"/>
        <v>8.1609909577256605</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XNPV(D20,C28:O28,C7:O7)</f>
        <v>8.1342585672266363</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XIRR(D28:O28,D7:O7)</f>
        <v>0.20798870921134949</v>
      </c>
      <c r="E33" s="158"/>
      <c r="F33" s="158"/>
      <c r="G33" s="158"/>
      <c r="H33" s="158"/>
      <c r="I33" s="158"/>
      <c r="J33" s="158"/>
      <c r="K33" s="158"/>
      <c r="L33" s="158"/>
      <c r="M33" s="158"/>
      <c r="N33" s="158"/>
      <c r="O33" s="158"/>
      <c r="P33" s="4"/>
    </row>
    <row r="34" spans="2:16" ht="18" customHeight="1" x14ac:dyDescent="0.35">
      <c r="C34" s="4"/>
      <c r="D34" s="253"/>
      <c r="E34" s="4"/>
      <c r="F34" s="4"/>
      <c r="G34" s="4"/>
      <c r="H34" s="4"/>
      <c r="I34" s="4"/>
      <c r="J34" s="4"/>
      <c r="K34" s="4"/>
      <c r="L34" s="4"/>
      <c r="M34" s="4"/>
      <c r="N34" s="4"/>
      <c r="O34" s="4"/>
      <c r="P34" s="4"/>
    </row>
    <row r="35" spans="2:16" ht="18" customHeight="1" x14ac:dyDescent="0.35">
      <c r="B35" s="153" t="s">
        <v>573</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237</v>
      </c>
      <c r="C37" s="4"/>
      <c r="D37" s="45"/>
      <c r="E37" s="45"/>
      <c r="F37" s="45">
        <f t="shared" ref="F37:O37" si="12">F8</f>
        <v>1</v>
      </c>
      <c r="G37" s="45">
        <f t="shared" si="12"/>
        <v>2</v>
      </c>
      <c r="H37" s="45">
        <f t="shared" si="12"/>
        <v>3</v>
      </c>
      <c r="I37" s="45">
        <f t="shared" si="12"/>
        <v>4</v>
      </c>
      <c r="J37" s="45">
        <f t="shared" si="12"/>
        <v>5</v>
      </c>
      <c r="K37" s="45">
        <f t="shared" si="12"/>
        <v>6</v>
      </c>
      <c r="L37" s="45">
        <f t="shared" si="12"/>
        <v>7</v>
      </c>
      <c r="M37" s="45">
        <f t="shared" si="12"/>
        <v>8</v>
      </c>
      <c r="N37" s="45">
        <f t="shared" si="12"/>
        <v>9</v>
      </c>
      <c r="O37" s="45">
        <f t="shared" si="12"/>
        <v>10</v>
      </c>
      <c r="P37" s="4"/>
    </row>
    <row r="38" spans="2:16" ht="18" customHeight="1" x14ac:dyDescent="0.35">
      <c r="B38" s="4" t="s">
        <v>166</v>
      </c>
      <c r="C38" s="4"/>
      <c r="D38" s="44"/>
      <c r="E38" s="44"/>
      <c r="F38" s="44">
        <f ca="1">'P &amp; L Account '!F36</f>
        <v>0.75316550551865791</v>
      </c>
      <c r="G38" s="44">
        <f ca="1">'P &amp; L Account '!G36</f>
        <v>1.4133330056292785</v>
      </c>
      <c r="H38" s="44">
        <f ca="1">'P &amp; L Account '!H36</f>
        <v>1.3557390810704975</v>
      </c>
      <c r="I38" s="44">
        <f ca="1">'P &amp; L Account '!I36</f>
        <v>1.4348578099109184</v>
      </c>
      <c r="J38" s="44">
        <f ca="1">'P &amp; L Account '!J36</f>
        <v>1.529005748180404</v>
      </c>
      <c r="K38" s="44">
        <f ca="1">'P &amp; L Account '!K36</f>
        <v>1.6331906311215278</v>
      </c>
      <c r="L38" s="44">
        <f ca="1">'P &amp; L Account '!L36</f>
        <v>1.7541861467863096</v>
      </c>
      <c r="M38" s="44">
        <f ca="1">'P &amp; L Account '!M36</f>
        <v>1.7600648871959876</v>
      </c>
      <c r="N38" s="44">
        <f ca="1">'P &amp; L Account '!N36</f>
        <v>1.7657048902193195</v>
      </c>
      <c r="O38" s="44">
        <f ca="1">'P &amp; L Account '!O36</f>
        <v>1.7729119988490287</v>
      </c>
      <c r="P38" s="4"/>
    </row>
    <row r="39" spans="2:16" ht="18" customHeight="1" x14ac:dyDescent="0.35">
      <c r="B39" s="4" t="s">
        <v>235</v>
      </c>
      <c r="C39" s="4"/>
      <c r="D39" s="44"/>
      <c r="E39" s="44"/>
      <c r="F39" s="44">
        <f t="shared" ref="F39" ca="1" si="13">E39+F38</f>
        <v>0.75316550551865791</v>
      </c>
      <c r="G39" s="44">
        <f t="shared" ref="G39" ca="1" si="14">F39+G38</f>
        <v>2.1664985111479362</v>
      </c>
      <c r="H39" s="44">
        <f t="shared" ref="H39" ca="1" si="15">G39+H38</f>
        <v>3.5222375922184339</v>
      </c>
      <c r="I39" s="44">
        <f t="shared" ref="I39" ca="1" si="16">H39+I38</f>
        <v>4.9570954021293527</v>
      </c>
      <c r="J39" s="44">
        <f t="shared" ref="J39" ca="1" si="17">I39+J38</f>
        <v>6.4861011503097572</v>
      </c>
      <c r="K39" s="44">
        <f t="shared" ref="K39" ca="1" si="18">J39+K38</f>
        <v>8.1192917814312846</v>
      </c>
      <c r="L39" s="44">
        <f t="shared" ref="L39" ca="1" si="19">K39+L38</f>
        <v>9.8734779282175946</v>
      </c>
      <c r="M39" s="44">
        <f t="shared" ref="M39" ca="1" si="20">L39+M38</f>
        <v>11.633542815413582</v>
      </c>
      <c r="N39" s="44">
        <f t="shared" ref="N39" ca="1" si="21">M39+N38</f>
        <v>13.399247705632902</v>
      </c>
      <c r="O39" s="44">
        <f t="shared" ref="O39" ca="1" si="22">N39+O38</f>
        <v>15.172159704481931</v>
      </c>
      <c r="P39" s="4"/>
    </row>
    <row r="40" spans="2:16" ht="18" customHeight="1" x14ac:dyDescent="0.35">
      <c r="B40" s="4" t="s">
        <v>236</v>
      </c>
      <c r="C40" s="4"/>
      <c r="D40" s="44">
        <f ca="1">'TPC and MoF'!D19</f>
        <v>10.992646437719792</v>
      </c>
      <c r="E40" s="4"/>
      <c r="F40" s="4"/>
      <c r="G40" s="4"/>
      <c r="H40" s="4"/>
      <c r="I40" s="4"/>
      <c r="J40" s="4"/>
      <c r="K40" s="4"/>
      <c r="L40" s="4"/>
      <c r="M40" s="4"/>
      <c r="N40" s="4"/>
      <c r="O40" s="4"/>
      <c r="P40" s="4"/>
    </row>
    <row r="41" spans="2:16" ht="18" customHeight="1" x14ac:dyDescent="0.35">
      <c r="B41" s="3" t="s">
        <v>238</v>
      </c>
      <c r="C41" s="3"/>
      <c r="D41" s="233">
        <f ca="1">7+((D40-L39)/M38)</f>
        <v>7.6358677555832486</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95" t="s">
        <v>379</v>
      </c>
      <c r="C44" s="395"/>
      <c r="D44" s="395"/>
      <c r="E44" s="4"/>
      <c r="F44" s="4"/>
      <c r="G44" s="4"/>
      <c r="H44" s="4"/>
      <c r="I44" s="4"/>
      <c r="J44" s="4"/>
      <c r="K44" s="4"/>
      <c r="L44" s="4"/>
      <c r="M44" s="4"/>
      <c r="N44" s="4"/>
      <c r="O44" s="4"/>
      <c r="P44" s="4"/>
    </row>
    <row r="45" spans="2:16" ht="18" customHeight="1" x14ac:dyDescent="0.35">
      <c r="B45" s="223" t="s">
        <v>380</v>
      </c>
      <c r="C45" s="223"/>
      <c r="D45" s="224">
        <f ca="1">'TPC and MoF'!D26</f>
        <v>8.3221917688431049</v>
      </c>
      <c r="E45" s="4"/>
      <c r="F45" s="4"/>
      <c r="G45" s="4"/>
      <c r="H45" s="4"/>
      <c r="I45" s="4"/>
      <c r="J45" s="4"/>
      <c r="K45" s="4"/>
      <c r="L45" s="4"/>
      <c r="M45" s="4"/>
      <c r="N45" s="4"/>
      <c r="O45" s="4"/>
      <c r="P45" s="4"/>
    </row>
    <row r="46" spans="2:16" ht="18" customHeight="1" x14ac:dyDescent="0.35">
      <c r="B46" s="223" t="s">
        <v>46</v>
      </c>
      <c r="C46" s="223"/>
      <c r="D46" s="224">
        <f ca="1">'TPC and MoF'!D25</f>
        <v>2.7740639229477018</v>
      </c>
      <c r="E46" s="4"/>
      <c r="F46" s="4"/>
      <c r="G46" s="4"/>
      <c r="H46" s="4"/>
      <c r="I46" s="4"/>
      <c r="J46" s="4"/>
      <c r="K46" s="4"/>
      <c r="L46" s="4"/>
      <c r="M46" s="4"/>
      <c r="N46" s="4"/>
      <c r="O46" s="4"/>
      <c r="P46" s="4"/>
    </row>
    <row r="47" spans="2:16" ht="18" customHeight="1" x14ac:dyDescent="0.35">
      <c r="B47" s="225" t="s">
        <v>381</v>
      </c>
      <c r="C47" s="225"/>
      <c r="D47" s="226">
        <f ca="1">SUM(D45:D46)</f>
        <v>11.096255691790807</v>
      </c>
      <c r="E47" s="4"/>
      <c r="F47" s="4"/>
      <c r="G47" s="4"/>
      <c r="H47" s="4"/>
      <c r="I47" s="4"/>
      <c r="J47" s="4"/>
      <c r="K47" s="4"/>
      <c r="L47" s="4"/>
      <c r="M47" s="4"/>
      <c r="N47" s="4"/>
      <c r="O47" s="4"/>
      <c r="P47" s="4"/>
    </row>
    <row r="48" spans="2:16" ht="18" customHeight="1" x14ac:dyDescent="0.35">
      <c r="B48" s="223" t="s">
        <v>382</v>
      </c>
      <c r="C48" s="223"/>
      <c r="D48" s="227">
        <f ca="1">D45/D47</f>
        <v>0.75</v>
      </c>
      <c r="E48" s="4"/>
      <c r="F48" s="4"/>
      <c r="G48" s="4"/>
      <c r="H48" s="4"/>
      <c r="I48" s="4"/>
      <c r="J48" s="4"/>
      <c r="K48" s="4"/>
      <c r="L48" s="4"/>
      <c r="M48" s="4"/>
      <c r="N48" s="4"/>
      <c r="O48" s="4"/>
      <c r="P48" s="4"/>
    </row>
    <row r="49" spans="2:16" ht="18" customHeight="1" x14ac:dyDescent="0.35">
      <c r="B49" s="223" t="s">
        <v>383</v>
      </c>
      <c r="C49" s="223"/>
      <c r="D49" s="227">
        <f ca="1">D46/D47</f>
        <v>0.25</v>
      </c>
      <c r="E49" s="4"/>
      <c r="F49" s="4"/>
      <c r="G49" s="4"/>
      <c r="H49" s="4"/>
      <c r="I49" s="4"/>
      <c r="J49" s="4"/>
      <c r="K49" s="4"/>
      <c r="L49" s="4"/>
      <c r="M49" s="4"/>
      <c r="N49" s="4"/>
      <c r="O49" s="4"/>
      <c r="P49" s="4"/>
    </row>
    <row r="50" spans="2:16" ht="18" customHeight="1" x14ac:dyDescent="0.35">
      <c r="B50" s="223" t="s">
        <v>384</v>
      </c>
      <c r="C50" s="223"/>
      <c r="D50" s="228">
        <f>'Common Assumption'!D89</f>
        <v>8.5000000000000006E-2</v>
      </c>
      <c r="E50" s="4"/>
      <c r="F50" s="4"/>
      <c r="G50" s="4"/>
      <c r="H50" s="4"/>
      <c r="I50" s="4"/>
      <c r="J50" s="4"/>
      <c r="K50" s="4"/>
      <c r="L50" s="4"/>
      <c r="M50" s="4"/>
      <c r="N50" s="4"/>
      <c r="O50" s="4"/>
      <c r="P50" s="4"/>
    </row>
    <row r="51" spans="2:16" ht="18" customHeight="1" x14ac:dyDescent="0.35">
      <c r="B51" s="223" t="s">
        <v>385</v>
      </c>
      <c r="C51" s="223"/>
      <c r="D51" s="228">
        <f>'Common Assumption'!D74</f>
        <v>0.25168000000000001</v>
      </c>
      <c r="E51" s="4"/>
      <c r="F51" s="4"/>
      <c r="G51" s="4"/>
      <c r="H51" s="4"/>
      <c r="I51" s="4"/>
      <c r="J51" s="4"/>
      <c r="K51" s="4"/>
      <c r="L51" s="4"/>
      <c r="M51" s="4"/>
      <c r="N51" s="4"/>
      <c r="O51" s="4"/>
      <c r="P51" s="4"/>
    </row>
    <row r="52" spans="2:16" ht="18" customHeight="1" x14ac:dyDescent="0.35">
      <c r="B52" s="223" t="s">
        <v>386</v>
      </c>
      <c r="C52" s="223"/>
      <c r="D52" s="227">
        <f>D50*(1-D51)</f>
        <v>6.3607200000000003E-2</v>
      </c>
      <c r="E52" s="4"/>
      <c r="F52" s="4"/>
      <c r="G52" s="4"/>
      <c r="H52" s="4"/>
      <c r="I52" s="4"/>
      <c r="J52" s="4"/>
      <c r="K52" s="4"/>
      <c r="L52" s="4"/>
      <c r="M52" s="4"/>
      <c r="N52" s="4"/>
      <c r="O52" s="4"/>
      <c r="P52" s="4"/>
    </row>
    <row r="53" spans="2:16" ht="18" customHeight="1" x14ac:dyDescent="0.35">
      <c r="B53" s="223" t="s">
        <v>387</v>
      </c>
      <c r="C53" s="223"/>
      <c r="D53" s="228">
        <v>0.1242</v>
      </c>
      <c r="E53" s="250" t="s">
        <v>393</v>
      </c>
      <c r="F53" s="4"/>
      <c r="G53" s="4"/>
      <c r="H53" s="4"/>
      <c r="I53" s="4"/>
      <c r="J53" s="4"/>
      <c r="K53" s="4"/>
      <c r="L53" s="4"/>
      <c r="M53" s="4"/>
      <c r="N53" s="4"/>
      <c r="O53" s="4"/>
      <c r="P53" s="4"/>
    </row>
    <row r="54" spans="2:16" ht="18" customHeight="1" x14ac:dyDescent="0.35">
      <c r="B54" s="229" t="s">
        <v>379</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248</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240</v>
      </c>
      <c r="C11" s="4"/>
      <c r="D11" s="4"/>
      <c r="E11" s="4"/>
      <c r="F11" s="44">
        <f>'P &amp; L Account '!F11</f>
        <v>2.5321381403999998</v>
      </c>
      <c r="G11" s="44">
        <f>'P &amp; L Account '!G11</f>
        <v>5.1583805948399997</v>
      </c>
      <c r="H11" s="44">
        <f>'P &amp; L Account '!H11</f>
        <v>5.3039721245819997</v>
      </c>
      <c r="I11" s="44">
        <f>'P &amp; L Account '!I11</f>
        <v>5.4993540408111006</v>
      </c>
      <c r="J11" s="44">
        <f>'P &amp; L Account '!J11</f>
        <v>5.6654197336016541</v>
      </c>
      <c r="K11" s="44">
        <f>'P &amp; L Account '!K11</f>
        <v>5.8428074924379878</v>
      </c>
      <c r="L11" s="44">
        <f>'P &amp; L Account '!L11</f>
        <v>6.0742033172278553</v>
      </c>
      <c r="M11" s="44">
        <f>'P &amp; L Account '!M11</f>
        <v>6.276669350119815</v>
      </c>
      <c r="N11" s="44">
        <f>'P &amp; L Account '!N11</f>
        <v>6.4930089073636639</v>
      </c>
      <c r="O11" s="44">
        <f>'P &amp; L Account '!O11</f>
        <v>6.7681850942800459</v>
      </c>
      <c r="P11" s="4"/>
    </row>
    <row r="12" spans="2:16" ht="18" customHeight="1" x14ac:dyDescent="0.35">
      <c r="B12" s="4" t="s">
        <v>241</v>
      </c>
      <c r="C12" s="4"/>
      <c r="D12" s="4"/>
      <c r="E12" s="4"/>
      <c r="F12" s="44">
        <f>'P &amp; L Account '!F17</f>
        <v>3.7982072105999999E-2</v>
      </c>
      <c r="G12" s="44">
        <f>'P &amp; L Account '!G17</f>
        <v>7.7375708922599998E-2</v>
      </c>
      <c r="H12" s="44">
        <f>'P &amp; L Account '!H17</f>
        <v>7.9559581868729995E-2</v>
      </c>
      <c r="I12" s="44">
        <f>'P &amp; L Account '!I17</f>
        <v>8.2490310612166509E-2</v>
      </c>
      <c r="J12" s="44">
        <f>'P &amp; L Account '!J17</f>
        <v>8.4981296004024806E-2</v>
      </c>
      <c r="K12" s="44">
        <f>'P &amp; L Account '!K17</f>
        <v>8.7642112386569812E-2</v>
      </c>
      <c r="L12" s="44">
        <f>'P &amp; L Account '!L17</f>
        <v>9.111304975841783E-2</v>
      </c>
      <c r="M12" s="44">
        <f>'P &amp; L Account '!M17</f>
        <v>9.4150040251797226E-2</v>
      </c>
      <c r="N12" s="44">
        <f>'P &amp; L Account '!N17</f>
        <v>9.7395133610454959E-2</v>
      </c>
      <c r="O12" s="44">
        <f>'P &amp; L Account '!O17</f>
        <v>0.10152277641420068</v>
      </c>
      <c r="P12" s="4"/>
    </row>
    <row r="13" spans="2:16" ht="18" customHeight="1" x14ac:dyDescent="0.35">
      <c r="B13" s="21" t="s">
        <v>242</v>
      </c>
      <c r="C13" s="21"/>
      <c r="D13" s="21"/>
      <c r="E13" s="21"/>
      <c r="F13" s="126">
        <f>F11-F12</f>
        <v>2.4941560682940001</v>
      </c>
      <c r="G13" s="126">
        <f t="shared" ref="G13:O13" si="3">G11-G12</f>
        <v>5.0810048859174</v>
      </c>
      <c r="H13" s="126">
        <f t="shared" si="3"/>
        <v>5.2244125427132699</v>
      </c>
      <c r="I13" s="126">
        <f t="shared" si="3"/>
        <v>5.4168637301989344</v>
      </c>
      <c r="J13" s="126">
        <f t="shared" si="3"/>
        <v>5.5804384375976293</v>
      </c>
      <c r="K13" s="126">
        <f t="shared" si="3"/>
        <v>5.7551653800514178</v>
      </c>
      <c r="L13" s="126">
        <f t="shared" si="3"/>
        <v>5.9830902674694375</v>
      </c>
      <c r="M13" s="126">
        <f t="shared" si="3"/>
        <v>6.1825193098680176</v>
      </c>
      <c r="N13" s="126">
        <f t="shared" si="3"/>
        <v>6.3956137737532091</v>
      </c>
      <c r="O13" s="126">
        <f t="shared" si="3"/>
        <v>6.6666623178658453</v>
      </c>
      <c r="P13" s="4"/>
    </row>
    <row r="14" spans="2:16" ht="18" customHeight="1" x14ac:dyDescent="0.35">
      <c r="B14" s="4" t="s">
        <v>243</v>
      </c>
      <c r="C14" s="4"/>
      <c r="D14" s="4"/>
      <c r="E14" s="4"/>
      <c r="F14" s="44">
        <f>'P &amp; L Account '!F13+'P &amp; L Account '!F14+'P &amp; L Account '!F15+'P &amp; L Account '!F16</f>
        <v>1.3630876349999999</v>
      </c>
      <c r="G14" s="44">
        <f>'P &amp; L Account '!G13+'P &amp; L Account '!G14+'P &amp; L Account '!G15+'P &amp; L Account '!G16</f>
        <v>2.8403140334999999</v>
      </c>
      <c r="H14" s="44">
        <f>'P &amp; L Account '!H13+'P &amp; L Account '!H14+'P &amp; L Account '!H15+'P &amp; L Account '!H16</f>
        <v>3.0918672351750001</v>
      </c>
      <c r="I14" s="44">
        <f>'P &amp; L Account '!I13+'P &amp; L Account '!I14+'P &amp; L Account '!I15+'P &amp; L Account '!I16</f>
        <v>3.2666230344337501</v>
      </c>
      <c r="J14" s="44">
        <f>'P &amp; L Account '!J13+'P &amp; L Account '!J14+'P &amp; L Account '!J15+'P &amp; L Account '!J16</f>
        <v>3.4120445564679378</v>
      </c>
      <c r="K14" s="44">
        <f>'P &amp; L Account '!K13+'P &amp; L Account '!K14+'P &amp; L Account '!K15+'P &amp; L Account '!K16</f>
        <v>3.5671130473772723</v>
      </c>
      <c r="L14" s="44">
        <f>'P &amp; L Account '!L13+'P &amp; L Account '!L14+'P &amp; L Account '!L15+'P &amp; L Account '!L16</f>
        <v>3.7727712475635182</v>
      </c>
      <c r="M14" s="44">
        <f>'P &amp; L Account '!M13+'P &amp; L Account '!M14+'P &amp; L Account '!M15+'P &amp; L Account '!M16</f>
        <v>3.9491616888453809</v>
      </c>
      <c r="N14" s="44">
        <f>'P &amp; L Account '!N13+'P &amp; L Account '!N14+'P &amp; L Account '!N15+'P &amp; L Account '!N16</f>
        <v>4.1373232163591123</v>
      </c>
      <c r="O14" s="44">
        <f>'P &amp; L Account '!O13+'P &amp; L Account '!O14+'P &amp; L Account '!O15+'P &amp; L Account '!O16</f>
        <v>4.3803620617288912</v>
      </c>
      <c r="P14" s="4"/>
    </row>
    <row r="15" spans="2:16" ht="18" customHeight="1" x14ac:dyDescent="0.35">
      <c r="B15" s="4" t="s">
        <v>244</v>
      </c>
      <c r="C15" s="4"/>
      <c r="D15" s="4"/>
      <c r="E15" s="4"/>
      <c r="F15" s="44">
        <f>F13-F14</f>
        <v>1.1310684332940002</v>
      </c>
      <c r="G15" s="44">
        <f t="shared" ref="G15:O15" si="4">G13-G14</f>
        <v>2.2406908524174001</v>
      </c>
      <c r="H15" s="44">
        <f t="shared" si="4"/>
        <v>2.1325453075382699</v>
      </c>
      <c r="I15" s="44">
        <f t="shared" si="4"/>
        <v>2.1502406957651843</v>
      </c>
      <c r="J15" s="44">
        <f t="shared" si="4"/>
        <v>2.1683938811296914</v>
      </c>
      <c r="K15" s="44">
        <f t="shared" si="4"/>
        <v>2.1880523326741455</v>
      </c>
      <c r="L15" s="44">
        <f t="shared" si="4"/>
        <v>2.2103190199059193</v>
      </c>
      <c r="M15" s="44">
        <f t="shared" si="4"/>
        <v>2.2333576210226367</v>
      </c>
      <c r="N15" s="44">
        <f t="shared" si="4"/>
        <v>2.2582905573940968</v>
      </c>
      <c r="O15" s="44">
        <f t="shared" si="4"/>
        <v>2.2863002561369541</v>
      </c>
      <c r="P15" s="4"/>
    </row>
    <row r="16" spans="2:16" ht="18" customHeight="1" x14ac:dyDescent="0.35">
      <c r="B16" s="21" t="s">
        <v>245</v>
      </c>
      <c r="C16" s="21"/>
      <c r="D16" s="21"/>
      <c r="E16" s="21"/>
      <c r="F16" s="154">
        <f>F13/F11</f>
        <v>0.9850000000000001</v>
      </c>
      <c r="G16" s="154">
        <f t="shared" ref="G16:O16" si="5">G13/G11</f>
        <v>0.9850000000000001</v>
      </c>
      <c r="H16" s="154">
        <f t="shared" si="5"/>
        <v>0.98499999999999999</v>
      </c>
      <c r="I16" s="154">
        <f t="shared" si="5"/>
        <v>0.9850000000000001</v>
      </c>
      <c r="J16" s="154">
        <f t="shared" si="5"/>
        <v>0.98499999999999999</v>
      </c>
      <c r="K16" s="154">
        <f t="shared" si="5"/>
        <v>0.98499999999999999</v>
      </c>
      <c r="L16" s="154">
        <f t="shared" si="5"/>
        <v>0.98499999999999999</v>
      </c>
      <c r="M16" s="154">
        <f t="shared" si="5"/>
        <v>0.98499999999999999</v>
      </c>
      <c r="N16" s="154">
        <f t="shared" si="5"/>
        <v>0.98499999999999999</v>
      </c>
      <c r="O16" s="154">
        <f t="shared" si="5"/>
        <v>0.98499999999999999</v>
      </c>
      <c r="P16" s="4"/>
    </row>
    <row r="17" spans="2:16" ht="18" customHeight="1" x14ac:dyDescent="0.35">
      <c r="B17" s="155" t="s">
        <v>246</v>
      </c>
      <c r="C17" s="21"/>
      <c r="D17" s="21"/>
      <c r="E17" s="21"/>
      <c r="F17" s="126">
        <f>(F14/F13)*F11</f>
        <v>1.3838453147208121</v>
      </c>
      <c r="G17" s="126">
        <f t="shared" ref="G17:O17" si="6">(G14/G13)*G11</f>
        <v>2.8835675467005077</v>
      </c>
      <c r="H17" s="126">
        <f t="shared" si="6"/>
        <v>3.1389515077918779</v>
      </c>
      <c r="I17" s="126">
        <f t="shared" si="6"/>
        <v>3.3163685628769035</v>
      </c>
      <c r="J17" s="126">
        <f t="shared" si="6"/>
        <v>3.4640046258557748</v>
      </c>
      <c r="K17" s="126">
        <f t="shared" si="6"/>
        <v>3.6214345658652514</v>
      </c>
      <c r="L17" s="126">
        <f t="shared" si="6"/>
        <v>3.8302246168157548</v>
      </c>
      <c r="M17" s="126">
        <f t="shared" si="6"/>
        <v>4.0093012069496252</v>
      </c>
      <c r="N17" s="126">
        <f t="shared" si="6"/>
        <v>4.2003281384356468</v>
      </c>
      <c r="O17" s="126">
        <f t="shared" si="6"/>
        <v>4.4470680829734937</v>
      </c>
      <c r="P17" s="4"/>
    </row>
    <row r="18" spans="2:16" ht="18" customHeight="1" x14ac:dyDescent="0.35">
      <c r="B18" s="85" t="s">
        <v>247</v>
      </c>
      <c r="C18" s="85"/>
      <c r="D18" s="85"/>
      <c r="E18" s="85"/>
      <c r="F18" s="156">
        <f>F17/F11</f>
        <v>0.54651256684684946</v>
      </c>
      <c r="G18" s="156">
        <f t="shared" ref="G18:O18" si="7">G17/G11</f>
        <v>0.55900635745741223</v>
      </c>
      <c r="H18" s="156">
        <f t="shared" si="7"/>
        <v>0.59181146394868267</v>
      </c>
      <c r="I18" s="156">
        <f t="shared" si="7"/>
        <v>0.60304692846939745</v>
      </c>
      <c r="J18" s="156">
        <f t="shared" si="7"/>
        <v>0.61142947720373353</v>
      </c>
      <c r="K18" s="156">
        <f t="shared" si="7"/>
        <v>0.61981069384063525</v>
      </c>
      <c r="L18" s="156">
        <f t="shared" si="7"/>
        <v>0.63057234287043795</v>
      </c>
      <c r="M18" s="156">
        <f t="shared" si="7"/>
        <v>0.63876253205421629</v>
      </c>
      <c r="N18" s="156">
        <f t="shared" si="7"/>
        <v>0.64690010415234322</v>
      </c>
      <c r="O18" s="156">
        <f t="shared" si="7"/>
        <v>0.6570547378693613</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249</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0.44668512165585328</v>
      </c>
      <c r="G22" s="59">
        <f>'P &amp; L Account '!G47</f>
        <v>0.43437873790444892</v>
      </c>
      <c r="H22" s="59">
        <f>'P &amp; L Account '!H47</f>
        <v>0.40206570801054753</v>
      </c>
      <c r="I22" s="59">
        <f>'P &amp; L Account '!I47</f>
        <v>0.3909987754576435</v>
      </c>
      <c r="J22" s="59">
        <f>'P &amp; L Account '!J47</f>
        <v>0.3827419649543225</v>
      </c>
      <c r="K22" s="59">
        <f>'P &amp; L Account '!K47</f>
        <v>0.37448646656697437</v>
      </c>
      <c r="L22" s="59">
        <f>'P &amp; L Account '!L47</f>
        <v>0.36388624227261868</v>
      </c>
      <c r="M22" s="59">
        <f>'P &amp; L Account '!M47</f>
        <v>0.35581890592659693</v>
      </c>
      <c r="N22" s="59">
        <f>'P &amp; L Account '!N47</f>
        <v>0.34780339740994187</v>
      </c>
      <c r="O22" s="59">
        <f>'P &amp; L Account '!O47</f>
        <v>0.33780108319867919</v>
      </c>
      <c r="P22" s="4"/>
    </row>
    <row r="23" spans="2:16" ht="18" customHeight="1" x14ac:dyDescent="0.35">
      <c r="B23" s="51" t="s">
        <v>250</v>
      </c>
      <c r="C23" s="51"/>
      <c r="D23" s="51"/>
      <c r="E23" s="51"/>
      <c r="F23" s="396">
        <f>AVERAGE(F22:O22)</f>
        <v>0.3836666403357627</v>
      </c>
      <c r="G23" s="396"/>
      <c r="H23" s="396"/>
      <c r="I23" s="396"/>
      <c r="J23" s="396"/>
      <c r="K23" s="396"/>
      <c r="L23" s="396"/>
      <c r="M23" s="396"/>
      <c r="N23" s="396"/>
      <c r="O23" s="396"/>
      <c r="P23" s="4"/>
    </row>
    <row r="24" spans="2:16" ht="18" customHeight="1" x14ac:dyDescent="0.35">
      <c r="B24" s="4" t="s">
        <v>176</v>
      </c>
      <c r="C24" s="4"/>
      <c r="D24" s="4"/>
      <c r="E24" s="4"/>
      <c r="F24" s="59">
        <f ca="1">'P &amp; L Account '!F48</f>
        <v>0.33797286283593531</v>
      </c>
      <c r="G24" s="59">
        <f ca="1">'P &amp; L Account '!G48</f>
        <v>0.32764971633426415</v>
      </c>
      <c r="H24" s="59">
        <f ca="1">'P &amp; L Account '!H48</f>
        <v>0.2982663476741112</v>
      </c>
      <c r="I24" s="59">
        <f ca="1">'P &amp; L Account '!I48</f>
        <v>0.2908872151383336</v>
      </c>
      <c r="J24" s="59">
        <f ca="1">'P &amp; L Account '!J48</f>
        <v>0.2855648907635806</v>
      </c>
      <c r="K24" s="59">
        <f ca="1">'P &amp; L Account '!K48</f>
        <v>0.28025969040047477</v>
      </c>
      <c r="L24" s="59">
        <f ca="1">'P &amp; L Account '!L48</f>
        <v>0.27324902039820165</v>
      </c>
      <c r="M24" s="59">
        <f ca="1">'P &amp; L Account '!M48</f>
        <v>0.26810536183758232</v>
      </c>
      <c r="N24" s="59">
        <f ca="1">'P &amp; L Account '!N48</f>
        <v>0.26301236729915173</v>
      </c>
      <c r="O24" s="59">
        <f ca="1">'P &amp; L Account '!O48</f>
        <v>0.2564574281264822</v>
      </c>
      <c r="P24" s="4"/>
    </row>
    <row r="25" spans="2:16" ht="18" customHeight="1" x14ac:dyDescent="0.35">
      <c r="B25" s="51" t="s">
        <v>250</v>
      </c>
      <c r="C25" s="51"/>
      <c r="D25" s="51"/>
      <c r="E25" s="51"/>
      <c r="F25" s="396">
        <f ca="1">AVERAGE(F24:O24)</f>
        <v>0.28814249008081178</v>
      </c>
      <c r="G25" s="396"/>
      <c r="H25" s="396"/>
      <c r="I25" s="396"/>
      <c r="J25" s="396"/>
      <c r="K25" s="396"/>
      <c r="L25" s="396"/>
      <c r="M25" s="396"/>
      <c r="N25" s="396"/>
      <c r="O25" s="396"/>
      <c r="P25" s="4"/>
    </row>
    <row r="26" spans="2:16" ht="18" customHeight="1" x14ac:dyDescent="0.35">
      <c r="B26" s="4" t="s">
        <v>174</v>
      </c>
      <c r="C26" s="4"/>
      <c r="D26" s="4"/>
      <c r="E26" s="4"/>
      <c r="F26" s="59">
        <f ca="1">'P &amp; L Account '!F49</f>
        <v>8.377299897157367E-2</v>
      </c>
      <c r="G26" s="59">
        <f ca="1">'P &amp; L Account '!G49</f>
        <v>0.13864999472425418</v>
      </c>
      <c r="H26" s="59">
        <f ca="1">'P &amp; L Account '!H49</f>
        <v>0.13184913107928276</v>
      </c>
      <c r="I26" s="59">
        <f ca="1">'P &amp; L Account '!I49</f>
        <v>0.14802035645326217</v>
      </c>
      <c r="J26" s="59">
        <f ca="1">'P &amp; L Account '!J49</f>
        <v>0.16565601072824493</v>
      </c>
      <c r="K26" s="59">
        <f ca="1">'P &amp; L Account '!K49</f>
        <v>0.18288955239439517</v>
      </c>
      <c r="L26" s="59">
        <f ca="1">'P &amp; L Account '!L49</f>
        <v>0.19947984461938745</v>
      </c>
      <c r="M26" s="59">
        <f ca="1">'P &amp; L Account '!M49</f>
        <v>0.19698695519547807</v>
      </c>
      <c r="N26" s="59">
        <f ca="1">'P &amp; L Account '!N49</f>
        <v>0.19377246528806286</v>
      </c>
      <c r="O26" s="59">
        <f ca="1">'P &amp; L Account '!O49</f>
        <v>0.18899107265276271</v>
      </c>
      <c r="P26" s="4"/>
    </row>
    <row r="27" spans="2:16" ht="18" customHeight="1" x14ac:dyDescent="0.35">
      <c r="B27" s="51" t="s">
        <v>250</v>
      </c>
      <c r="C27" s="51"/>
      <c r="D27" s="51"/>
      <c r="E27" s="51"/>
      <c r="F27" s="396">
        <f ca="1">AVERAGE(F26:O26)</f>
        <v>0.16300683821067041</v>
      </c>
      <c r="G27" s="396"/>
      <c r="H27" s="396"/>
      <c r="I27" s="396"/>
      <c r="J27" s="396"/>
      <c r="K27" s="396"/>
      <c r="L27" s="396"/>
      <c r="M27" s="396"/>
      <c r="N27" s="396"/>
      <c r="O27" s="396"/>
      <c r="P27" s="4"/>
    </row>
    <row r="28" spans="2:16" ht="18" customHeight="1" x14ac:dyDescent="0.35">
      <c r="B28" s="4" t="s">
        <v>175</v>
      </c>
      <c r="C28" s="4"/>
      <c r="D28" s="4"/>
      <c r="E28" s="4"/>
      <c r="F28" s="59">
        <f>'P &amp; L Account '!F50</f>
        <v>0</v>
      </c>
      <c r="G28" s="59">
        <f>'P &amp; L Account '!G50</f>
        <v>1.0371639732203293</v>
      </c>
      <c r="H28" s="59">
        <f>'P &amp; L Account '!H50</f>
        <v>2.8224270595240242E-2</v>
      </c>
      <c r="I28" s="59">
        <f>'P &amp; L Account '!I50</f>
        <v>3.6836904802643344E-2</v>
      </c>
      <c r="J28" s="59">
        <f>'P &amp; L Account '!J50</f>
        <v>3.0197308912677467E-2</v>
      </c>
      <c r="K28" s="59">
        <f>'P &amp; L Account '!K50</f>
        <v>3.1310611954176171E-2</v>
      </c>
      <c r="L28" s="59">
        <f>'P &amp; L Account '!L50</f>
        <v>3.9603533932848212E-2</v>
      </c>
      <c r="M28" s="59">
        <f>'P &amp; L Account '!M50</f>
        <v>3.3332113253061291E-2</v>
      </c>
      <c r="N28" s="59">
        <f>'P &amp; L Account '!N50</f>
        <v>3.446725407635487E-2</v>
      </c>
      <c r="O28" s="59">
        <f>'P &amp; L Account '!O50</f>
        <v>4.238038032017899E-2</v>
      </c>
      <c r="P28" s="4"/>
    </row>
    <row r="29" spans="2:16" ht="18" customHeight="1" x14ac:dyDescent="0.35">
      <c r="B29" s="51" t="s">
        <v>250</v>
      </c>
      <c r="C29" s="51"/>
      <c r="D29" s="51"/>
      <c r="E29" s="51"/>
      <c r="F29" s="396">
        <f>AVERAGE(F28:O28)</f>
        <v>0.13135163510675099</v>
      </c>
      <c r="G29" s="396"/>
      <c r="H29" s="396"/>
      <c r="I29" s="396"/>
      <c r="J29" s="396"/>
      <c r="K29" s="396"/>
      <c r="L29" s="396"/>
      <c r="M29" s="396"/>
      <c r="N29" s="396"/>
      <c r="O29" s="396"/>
      <c r="P29" s="4"/>
    </row>
    <row r="30" spans="2:16" ht="18" customHeight="1" x14ac:dyDescent="0.35">
      <c r="B30" s="4" t="s">
        <v>251</v>
      </c>
      <c r="C30" s="4"/>
      <c r="D30" s="4"/>
      <c r="E30" s="4"/>
      <c r="F30" s="59">
        <f ca="1">'P &amp; L Account '!F44/('Balance Sheet'!F11+'Balance Sheet'!F12+'Balance Sheet'!F13)</f>
        <v>8.3344867351832691E-2</v>
      </c>
      <c r="G30" s="59">
        <f ca="1">'P &amp; L Account '!G44/('Balance Sheet'!G11+'Balance Sheet'!G12+'Balance Sheet'!G13)</f>
        <v>0.16649845561450113</v>
      </c>
      <c r="H30" s="59">
        <f ca="1">'P &amp; L Account '!H44/('Balance Sheet'!H11+'Balance Sheet'!H12+'Balance Sheet'!H13)</f>
        <v>0.16058011276167217</v>
      </c>
      <c r="I30" s="59">
        <f ca="1">'P &amp; L Account '!I44/('Balance Sheet'!I11+'Balance Sheet'!I12+'Balance Sheet'!I13)</f>
        <v>0.16986472458361876</v>
      </c>
      <c r="J30" s="59">
        <f ca="1">'P &amp; L Account '!J44/('Balance Sheet'!J11+'Balance Sheet'!J12+'Balance Sheet'!J13)</f>
        <v>0.17763626804228075</v>
      </c>
      <c r="K30" s="59">
        <f ca="1">'P &amp; L Account '!K44/('Balance Sheet'!K11+'Balance Sheet'!K12+'Balance Sheet'!K13)</f>
        <v>0.19238089726835775</v>
      </c>
      <c r="L30" s="59">
        <f ca="1">'P &amp; L Account '!L44/('Balance Sheet'!L11+'Balance Sheet'!L12+'Balance Sheet'!L13)</f>
        <v>0.19680635061050905</v>
      </c>
      <c r="M30" s="59">
        <f ca="1">'P &amp; L Account '!M44/('Balance Sheet'!M11+'Balance Sheet'!M12+'Balance Sheet'!M13)</f>
        <v>0.17402471246945372</v>
      </c>
      <c r="N30" s="59">
        <f ca="1">'P &amp; L Account '!N44/('Balance Sheet'!N11+'Balance Sheet'!N12+'Balance Sheet'!N13)</f>
        <v>0.15627057690751026</v>
      </c>
      <c r="O30" s="59">
        <f ca="1">'P &amp; L Account '!O44/('Balance Sheet'!O11+'Balance Sheet'!O12+'Balance Sheet'!O13)</f>
        <v>0.14219038906147602</v>
      </c>
      <c r="P30" s="4"/>
    </row>
    <row r="31" spans="2:16" ht="18" customHeight="1" x14ac:dyDescent="0.35">
      <c r="B31" s="51" t="s">
        <v>250</v>
      </c>
      <c r="C31" s="51"/>
      <c r="D31" s="51"/>
      <c r="E31" s="51"/>
      <c r="F31" s="396">
        <f ca="1">AVERAGE(F30:O30)</f>
        <v>0.16195973546712122</v>
      </c>
      <c r="G31" s="396"/>
      <c r="H31" s="396"/>
      <c r="I31" s="396"/>
      <c r="J31" s="396"/>
      <c r="K31" s="396"/>
      <c r="L31" s="396"/>
      <c r="M31" s="396"/>
      <c r="N31" s="396"/>
      <c r="O31" s="396"/>
      <c r="P31" s="4"/>
    </row>
    <row r="32" spans="2:16" ht="18" customHeight="1" x14ac:dyDescent="0.35">
      <c r="B32" s="4" t="s">
        <v>252</v>
      </c>
      <c r="C32" s="4"/>
      <c r="D32" s="4"/>
      <c r="E32" s="4"/>
      <c r="F32" s="59">
        <f ca="1">'P &amp; L Account '!F45/('Balance Sheet'!F11+'Balance Sheet'!F13+'Balance Sheet'!F16)</f>
        <v>1.9482080449026096E-2</v>
      </c>
      <c r="G32" s="59">
        <f ca="1">'P &amp; L Account '!G45/('Balance Sheet'!G11+'Balance Sheet'!G13+'Balance Sheet'!G16)</f>
        <v>7.1122786628485646E-2</v>
      </c>
      <c r="H32" s="59">
        <f ca="1">'P &amp; L Account '!H45/('Balance Sheet'!H11+'Balance Sheet'!H13+'Balance Sheet'!H16)</f>
        <v>7.5817662539985842E-2</v>
      </c>
      <c r="I32" s="59">
        <f ca="1">'P &amp; L Account '!I45/('Balance Sheet'!I11+'Balance Sheet'!I13+'Balance Sheet'!I16)</f>
        <v>9.8967355016449668E-2</v>
      </c>
      <c r="J32" s="59">
        <f ca="1">'P &amp; L Account '!J45/('Balance Sheet'!J11+'Balance Sheet'!J13+'Balance Sheet'!J16)</f>
        <v>0.13451937344917059</v>
      </c>
      <c r="K32" s="59">
        <f ca="1">'P &amp; L Account '!K45/('Balance Sheet'!K11+'Balance Sheet'!K13+'Balance Sheet'!K16)</f>
        <v>0.18654085122152567</v>
      </c>
      <c r="L32" s="59">
        <f ca="1">'P &amp; L Account '!L45/('Balance Sheet'!L11+'Balance Sheet'!L13+'Balance Sheet'!L16)</f>
        <v>0.29814961774611909</v>
      </c>
      <c r="M32" s="59">
        <f ca="1">'P &amp; L Account '!M45/('Balance Sheet'!M11+'Balance Sheet'!M13+'Balance Sheet'!M16)</f>
        <v>0.44570782014823351</v>
      </c>
      <c r="N32" s="59">
        <f ca="1">'P &amp; L Account '!N45/('Balance Sheet'!N11+'Balance Sheet'!N13+'Balance Sheet'!N16)</f>
        <v>0.45354626932326936</v>
      </c>
      <c r="O32" s="59">
        <f ca="1">'P &amp; L Account '!O45/('Balance Sheet'!O11+'Balance Sheet'!O13+'Balance Sheet'!O16)</f>
        <v>0.46110204970375357</v>
      </c>
      <c r="P32" s="4"/>
    </row>
    <row r="33" spans="2:16" ht="18" customHeight="1" x14ac:dyDescent="0.35">
      <c r="B33" s="51" t="s">
        <v>250</v>
      </c>
      <c r="C33" s="51"/>
      <c r="D33" s="51"/>
      <c r="E33" s="51"/>
      <c r="F33" s="396">
        <f ca="1">AVERAGE(F32:O32)</f>
        <v>0.22449558662260188</v>
      </c>
      <c r="G33" s="396"/>
      <c r="H33" s="396"/>
      <c r="I33" s="396"/>
      <c r="J33" s="396"/>
      <c r="K33" s="396"/>
      <c r="L33" s="396"/>
      <c r="M33" s="396"/>
      <c r="N33" s="396"/>
      <c r="O33" s="396"/>
      <c r="P33" s="4"/>
    </row>
    <row r="34" spans="2:16" ht="18" customHeight="1" x14ac:dyDescent="0.35">
      <c r="B34" s="4" t="s">
        <v>253</v>
      </c>
      <c r="C34" s="4"/>
      <c r="D34" s="4"/>
      <c r="E34" s="4"/>
      <c r="F34" s="59">
        <f ca="1">'P &amp; L Account '!F45/('Balance Sheet'!F11+'Balance Sheet'!F12)</f>
        <v>7.1035297865558372E-2</v>
      </c>
      <c r="G34" s="59">
        <f ca="1">'P &amp; L Account '!G45/('Balance Sheet'!G11+'Balance Sheet'!G12)</f>
        <v>0.19322683191886578</v>
      </c>
      <c r="H34" s="59">
        <f ca="1">'P &amp; L Account '!H45/('Balance Sheet'!H11+'Balance Sheet'!H12)</f>
        <v>0.15891121281866311</v>
      </c>
      <c r="I34" s="59">
        <f ca="1">'P &amp; L Account '!I45/('Balance Sheet'!I11+'Balance Sheet'!I12)</f>
        <v>0.15609916484380154</v>
      </c>
      <c r="J34" s="59">
        <f ca="1">'P &amp; L Account '!J45/('Balance Sheet'!J11+'Balance Sheet'!J12)</f>
        <v>0.15252279914636793</v>
      </c>
      <c r="K34" s="59">
        <f ca="1">'P &amp; L Account '!K45/('Balance Sheet'!K11+'Balance Sheet'!K12)</f>
        <v>0.14796627397522782</v>
      </c>
      <c r="L34" s="59">
        <f ca="1">'P &amp; L Account '!L45/('Balance Sheet'!L11+'Balance Sheet'!L12)</f>
        <v>0.14367444092821152</v>
      </c>
      <c r="M34" s="59">
        <f ca="1">'P &amp; L Account '!M45/('Balance Sheet'!M11+'Balance Sheet'!M12)</f>
        <v>0.12786241201283169</v>
      </c>
      <c r="N34" s="59">
        <f ca="1">'P &amp; L Account '!N45/('Balance Sheet'!N11+'Balance Sheet'!N12)</f>
        <v>0.11513122082549987</v>
      </c>
      <c r="O34" s="59">
        <f ca="1">'P &amp; L Account '!O45/('Balance Sheet'!O11+'Balance Sheet'!O12)</f>
        <v>0.10478430804659199</v>
      </c>
      <c r="P34" s="4"/>
    </row>
    <row r="35" spans="2:16" ht="18" customHeight="1" x14ac:dyDescent="0.35">
      <c r="B35" s="51" t="s">
        <v>250</v>
      </c>
      <c r="C35" s="51"/>
      <c r="D35" s="51"/>
      <c r="E35" s="51"/>
      <c r="F35" s="396">
        <f ca="1">AVERAGE(F34:O34)</f>
        <v>0.13712139623816194</v>
      </c>
      <c r="G35" s="396"/>
      <c r="H35" s="396"/>
      <c r="I35" s="396"/>
      <c r="J35" s="396"/>
      <c r="K35" s="396"/>
      <c r="L35" s="396"/>
      <c r="M35" s="396"/>
      <c r="N35" s="396"/>
      <c r="O35" s="396"/>
      <c r="P35" s="4"/>
    </row>
    <row r="36" spans="2:16" ht="18" customHeight="1" x14ac:dyDescent="0.35">
      <c r="B36" s="4" t="s">
        <v>209</v>
      </c>
      <c r="C36" s="4"/>
      <c r="D36" s="4"/>
      <c r="E36" s="4"/>
      <c r="F36" s="44">
        <f ca="1">DSCR!F18</f>
        <v>1.9302901742472658</v>
      </c>
      <c r="G36" s="44">
        <f ca="1">DSCR!G18</f>
        <v>1.3840876637437616</v>
      </c>
      <c r="H36" s="44">
        <f ca="1">DSCR!H18</f>
        <v>1.3629925394010771</v>
      </c>
      <c r="I36" s="44">
        <f ca="1">DSCR!I18</f>
        <v>1.2849336278727725</v>
      </c>
      <c r="J36" s="44">
        <f ca="1">DSCR!J18</f>
        <v>1.1665705971246512</v>
      </c>
      <c r="K36" s="44">
        <f ca="1">DSCR!K18</f>
        <v>1.2437492652867921</v>
      </c>
      <c r="L36" s="44">
        <f ca="1">DSCR!L18</f>
        <v>1.0479616118380799</v>
      </c>
      <c r="M36" s="44">
        <f ca="1">DSCR!M18</f>
        <v>1.3460222463561127</v>
      </c>
      <c r="N36" s="44">
        <f>DSCR!N18</f>
        <v>0</v>
      </c>
      <c r="O36" s="44">
        <f>DSCR!O18</f>
        <v>0</v>
      </c>
      <c r="P36" s="4"/>
    </row>
    <row r="37" spans="2:16" ht="18" customHeight="1" x14ac:dyDescent="0.35">
      <c r="B37" s="51" t="s">
        <v>250</v>
      </c>
      <c r="C37" s="51"/>
      <c r="D37" s="51"/>
      <c r="E37" s="51"/>
      <c r="F37" s="397">
        <f ca="1">AVERAGE(F36:M36)</f>
        <v>1.3458259657338139</v>
      </c>
      <c r="G37" s="397"/>
      <c r="H37" s="397"/>
      <c r="I37" s="397"/>
      <c r="J37" s="397"/>
      <c r="K37" s="397"/>
      <c r="L37" s="397"/>
      <c r="M37" s="397"/>
      <c r="N37" s="397"/>
      <c r="O37" s="397"/>
      <c r="P37" s="4"/>
    </row>
    <row r="38" spans="2:16" ht="18" customHeight="1" x14ac:dyDescent="0.35">
      <c r="B38" s="4" t="s">
        <v>254</v>
      </c>
      <c r="C38" s="4"/>
      <c r="D38" s="4"/>
      <c r="E38" s="4"/>
      <c r="F38" s="44">
        <f ca="1">'P &amp; L Account '!F43/('P &amp; L Account '!F23+'P &amp; L Account '!F24)</f>
        <v>2.9930131527491217</v>
      </c>
      <c r="G38" s="44">
        <f ca="1">'P &amp; L Account '!G43/('P &amp; L Account '!G23+'P &amp; L Account '!G24)</f>
        <v>3.2914902771414352</v>
      </c>
      <c r="H38" s="44">
        <f ca="1">'P &amp; L Account '!H43/('P &amp; L Account '!H23+'P &amp; L Account '!H24)</f>
        <v>3.4958953503539258</v>
      </c>
      <c r="I38" s="44">
        <f ca="1">'P &amp; L Account '!I43/('P &amp; L Account '!I23+'P &amp; L Account '!I24)</f>
        <v>4.0402750368190619</v>
      </c>
      <c r="J38" s="44">
        <f ca="1">'P &amp; L Account '!J43/('P &amp; L Account '!J23+'P &amp; L Account '!J24)</f>
        <v>4.9653582873312789</v>
      </c>
      <c r="K38" s="44">
        <f ca="1">'P &amp; L Account '!K43/('P &amp; L Account '!K23+'P &amp; L Account '!K24)</f>
        <v>6.6184987991379032</v>
      </c>
      <c r="L38" s="44">
        <f ca="1">'P &amp; L Account '!L43/('P &amp; L Account '!L23+'P &amp; L Account '!L24)</f>
        <v>10.687996596099321</v>
      </c>
      <c r="M38" s="44">
        <f ca="1">'P &amp; L Account '!M43/('P &amp; L Account '!M23+'P &amp; L Account '!M24)</f>
        <v>32.501196763011095</v>
      </c>
      <c r="N38" s="44">
        <f>'P &amp; L Account '!N43/('P &amp; L Account '!N23+'P &amp; L Account '!N24)</f>
        <v>85.475390021391135</v>
      </c>
      <c r="O38" s="44">
        <f>'P &amp; L Account '!O43/('P &amp; L Account '!O23+'P &amp; L Account '!O24)</f>
        <v>86.53554586209485</v>
      </c>
      <c r="P38" s="4"/>
    </row>
    <row r="39" spans="2:16" ht="18" customHeight="1" x14ac:dyDescent="0.35">
      <c r="B39" s="51" t="s">
        <v>250</v>
      </c>
      <c r="C39" s="51"/>
      <c r="D39" s="51"/>
      <c r="E39" s="51"/>
      <c r="F39" s="397">
        <f ca="1">AVERAGE(F38:O38)</f>
        <v>24.06046601461291</v>
      </c>
      <c r="G39" s="397"/>
      <c r="H39" s="397"/>
      <c r="I39" s="397"/>
      <c r="J39" s="397"/>
      <c r="K39" s="397"/>
      <c r="L39" s="397"/>
      <c r="M39" s="397"/>
      <c r="N39" s="397"/>
      <c r="O39" s="397"/>
      <c r="P39" s="4"/>
    </row>
    <row r="40" spans="2:16" ht="18" customHeight="1" x14ac:dyDescent="0.35">
      <c r="B40" s="4" t="s">
        <v>255</v>
      </c>
      <c r="C40" s="4"/>
      <c r="D40" s="4"/>
      <c r="E40" s="4"/>
      <c r="F40" s="44">
        <f ca="1">IFERROR('Balance Sheet'!F28/'Balance Sheet'!F13,0)</f>
        <v>1.2299468669661895</v>
      </c>
      <c r="G40" s="44">
        <f ca="1">IFERROR('Balance Sheet'!G28/'Balance Sheet'!G13,0)</f>
        <v>1.3032892792666184</v>
      </c>
      <c r="H40" s="44">
        <f ca="1">IFERROR('Balance Sheet'!H28/'Balance Sheet'!H13,0)</f>
        <v>1.4410608767447977</v>
      </c>
      <c r="I40" s="44">
        <f ca="1">IFERROR('Balance Sheet'!I28/'Balance Sheet'!I13,0)</f>
        <v>1.7381001130773381</v>
      </c>
      <c r="J40" s="44">
        <f ca="1">IFERROR('Balance Sheet'!J28/'Balance Sheet'!J13,0)</f>
        <v>2.2861584223669542</v>
      </c>
      <c r="K40" s="44">
        <f ca="1">IFERROR('Balance Sheet'!K28/'Balance Sheet'!K13,0)</f>
        <v>4.80923821146117</v>
      </c>
      <c r="L40" s="44"/>
      <c r="M40" s="44"/>
      <c r="N40" s="44"/>
      <c r="O40" s="44"/>
      <c r="P40" s="4"/>
    </row>
    <row r="41" spans="2:16" ht="18" customHeight="1" x14ac:dyDescent="0.35">
      <c r="B41" s="51" t="s">
        <v>250</v>
      </c>
      <c r="C41" s="51"/>
      <c r="D41" s="51"/>
      <c r="E41" s="51"/>
      <c r="F41" s="397">
        <f ca="1">AVERAGE(F40:O40)</f>
        <v>2.1346322949805114</v>
      </c>
      <c r="G41" s="397"/>
      <c r="H41" s="397"/>
      <c r="I41" s="397"/>
      <c r="J41" s="397"/>
      <c r="K41" s="397"/>
      <c r="L41" s="397"/>
      <c r="M41" s="397"/>
      <c r="N41" s="397"/>
      <c r="O41" s="397"/>
      <c r="P41" s="4"/>
    </row>
    <row r="42" spans="2:16" ht="18" customHeight="1" x14ac:dyDescent="0.35">
      <c r="B42" s="4" t="s">
        <v>256</v>
      </c>
      <c r="C42" s="4"/>
      <c r="D42" s="4"/>
      <c r="E42" s="4"/>
      <c r="F42" s="44">
        <f>'Working Capital'!F38/'Working Capital'!F39</f>
        <v>44.44444444444445</v>
      </c>
      <c r="G42" s="44">
        <f>'Working Capital'!G38/'Working Capital'!G39</f>
        <v>44.444444444444443</v>
      </c>
      <c r="H42" s="44">
        <f>'Working Capital'!H38/'Working Capital'!H39</f>
        <v>16.889916546489243</v>
      </c>
      <c r="I42" s="44">
        <f>'Working Capital'!I38/'Working Capital'!I39</f>
        <v>16.75801627913485</v>
      </c>
      <c r="J42" s="44">
        <f>'Working Capital'!J38/'Working Capital'!J39</f>
        <v>16.559723756223406</v>
      </c>
      <c r="K42" s="44">
        <f>'Working Capital'!K38/'Working Capital'!K39</f>
        <v>16.373558985318962</v>
      </c>
      <c r="L42" s="44">
        <f>'Working Capital'!L38/'Working Capital'!L39</f>
        <v>16.270789248747178</v>
      </c>
      <c r="M42" s="44">
        <f>'Working Capital'!M38/'Working Capital'!M39</f>
        <v>16.106103201667725</v>
      </c>
      <c r="N42" s="44">
        <f>'Working Capital'!N38/'Working Capital'!N39</f>
        <v>15.953367416501498</v>
      </c>
      <c r="O42" s="44">
        <f>'Working Capital'!O38/'Working Capital'!O39</f>
        <v>15.878959270067675</v>
      </c>
      <c r="P42" s="4"/>
    </row>
    <row r="43" spans="2:16" ht="18" customHeight="1" x14ac:dyDescent="0.35">
      <c r="B43" s="51" t="s">
        <v>250</v>
      </c>
      <c r="C43" s="51"/>
      <c r="D43" s="51"/>
      <c r="E43" s="51"/>
      <c r="F43" s="397">
        <f>AVERAGE(F42:O42)</f>
        <v>21.967932359303941</v>
      </c>
      <c r="G43" s="397"/>
      <c r="H43" s="397"/>
      <c r="I43" s="397"/>
      <c r="J43" s="397"/>
      <c r="K43" s="397"/>
      <c r="L43" s="397"/>
      <c r="M43" s="397"/>
      <c r="N43" s="397"/>
      <c r="O43" s="397"/>
      <c r="P43" s="4"/>
    </row>
    <row r="44" spans="2:16" ht="18" customHeight="1" x14ac:dyDescent="0.35">
      <c r="B44" s="4" t="s">
        <v>257</v>
      </c>
      <c r="C44" s="4"/>
      <c r="D44" s="4"/>
      <c r="E44" s="4"/>
      <c r="F44" s="44">
        <f ca="1">('Balance Sheet'!F13+'Balance Sheet'!F15+'Balance Sheet'!F16+'Balance Sheet'!F17)/('Balance Sheet'!F11+'Balance Sheet'!F12-'Balance Sheet'!F36)</f>
        <v>2.8213102057615127</v>
      </c>
      <c r="G44" s="44">
        <f ca="1">('Balance Sheet'!G13+'Balance Sheet'!G15+'Balance Sheet'!G16+'Balance Sheet'!G17)/('Balance Sheet'!G11+'Balance Sheet'!G12-'Balance Sheet'!G36)</f>
        <v>2.0513182341088871</v>
      </c>
      <c r="H44" s="44">
        <f ca="1">('Balance Sheet'!H13+'Balance Sheet'!H15+'Balance Sheet'!H16+'Balance Sheet'!H17)/('Balance Sheet'!H11+'Balance Sheet'!H12-'Balance Sheet'!H36)</f>
        <v>1.5398673364309634</v>
      </c>
      <c r="I44" s="44">
        <f ca="1">('Balance Sheet'!I13+'Balance Sheet'!I15+'Balance Sheet'!I16+'Balance Sheet'!I17)/('Balance Sheet'!I11+'Balance Sheet'!I12-'Balance Sheet'!I36)</f>
        <v>1.1081409841798096</v>
      </c>
      <c r="J44" s="44">
        <f ca="1">('Balance Sheet'!J13+'Balance Sheet'!J15+'Balance Sheet'!J16+'Balance Sheet'!J17)/('Balance Sheet'!J11+'Balance Sheet'!J12-'Balance Sheet'!J36)</f>
        <v>0.73638765542571061</v>
      </c>
      <c r="K44" s="44">
        <f ca="1">('Balance Sheet'!K13+'Balance Sheet'!K15+'Balance Sheet'!K16+'Balance Sheet'!K17)/('Balance Sheet'!K11+'Balance Sheet'!K12-'Balance Sheet'!K36)</f>
        <v>0.45469454429203832</v>
      </c>
      <c r="L44" s="44">
        <f ca="1">('Balance Sheet'!L13+'Balance Sheet'!L15+'Balance Sheet'!L16+'Balance Sheet'!L17)/('Balance Sheet'!L11+'Balance Sheet'!L12-'Balance Sheet'!L36)</f>
        <v>0.19211650065986943</v>
      </c>
      <c r="M44" s="44">
        <f ca="1">('Balance Sheet'!M13+'Balance Sheet'!M15+'Balance Sheet'!M16+'Balance Sheet'!M17)/('Balance Sheet'!M11+'Balance Sheet'!M12-'Balance Sheet'!M36)</f>
        <v>3.4255739111201972E-2</v>
      </c>
      <c r="N44" s="44">
        <f ca="1">('Balance Sheet'!N13+'Balance Sheet'!N15+'Balance Sheet'!N16+'Balance Sheet'!N17)/('Balance Sheet'!N11+'Balance Sheet'!N12-'Balance Sheet'!N36)</f>
        <v>3.0405277560261023E-2</v>
      </c>
      <c r="O44" s="44">
        <f ca="1">('Balance Sheet'!O13+'Balance Sheet'!O15+'Balance Sheet'!O16+'Balance Sheet'!O17)/('Balance Sheet'!O11+'Balance Sheet'!O12-'Balance Sheet'!O36)</f>
        <v>2.730711629445038E-2</v>
      </c>
      <c r="P44" s="4"/>
    </row>
    <row r="45" spans="2:16" ht="18" customHeight="1" x14ac:dyDescent="0.35">
      <c r="B45" s="51" t="s">
        <v>250</v>
      </c>
      <c r="C45" s="51"/>
      <c r="D45" s="51"/>
      <c r="E45" s="51"/>
      <c r="F45" s="397">
        <f ca="1">AVERAGE(F44:O44)</f>
        <v>0.8995803593824705</v>
      </c>
      <c r="G45" s="397"/>
      <c r="H45" s="397"/>
      <c r="I45" s="397"/>
      <c r="J45" s="397"/>
      <c r="K45" s="397"/>
      <c r="L45" s="397"/>
      <c r="M45" s="397"/>
      <c r="N45" s="397"/>
      <c r="O45" s="397"/>
      <c r="P45" s="4"/>
    </row>
    <row r="46" spans="2:16" ht="18" customHeight="1" x14ac:dyDescent="0.35">
      <c r="B46" s="4" t="s">
        <v>258</v>
      </c>
      <c r="C46" s="4"/>
      <c r="D46" s="4"/>
      <c r="E46" s="4"/>
      <c r="F46" s="44">
        <f ca="1">('Balance Sheet'!F13+'Balance Sheet'!F16)/'Balance Sheet'!F11</f>
        <v>2.9249999999999998</v>
      </c>
      <c r="G46" s="44">
        <f ca="1">('Balance Sheet'!G13+'Balance Sheet'!G16)/'Balance Sheet'!G11</f>
        <v>2.625</v>
      </c>
      <c r="H46" s="44">
        <f ca="1">('Balance Sheet'!H13+'Balance Sheet'!H16)/'Balance Sheet'!H11</f>
        <v>2.3250000000000002</v>
      </c>
      <c r="I46" s="44">
        <f ca="1">('Balance Sheet'!I13+'Balance Sheet'!I16)/'Balance Sheet'!I11</f>
        <v>1.9650000000000005</v>
      </c>
      <c r="J46" s="44">
        <f ca="1">('Balance Sheet'!J13+'Balance Sheet'!J16)/'Balance Sheet'!J11</f>
        <v>1.5150000000000008</v>
      </c>
      <c r="K46" s="44">
        <f ca="1">('Balance Sheet'!K13+'Balance Sheet'!K16)/'Balance Sheet'!K11</f>
        <v>1.0650000000000008</v>
      </c>
      <c r="L46" s="44">
        <f ca="1">('Balance Sheet'!L13+'Balance Sheet'!L16)/'Balance Sheet'!L11</f>
        <v>0.46500000000000097</v>
      </c>
      <c r="M46" s="44">
        <f ca="1">('Balance Sheet'!M13+'Balance Sheet'!M16)/'Balance Sheet'!M11</f>
        <v>4.0821967934839432E-15</v>
      </c>
      <c r="N46" s="44">
        <f ca="1">('Balance Sheet'!N13+'Balance Sheet'!N16)/'Balance Sheet'!N11</f>
        <v>4.0821967934839432E-15</v>
      </c>
      <c r="O46" s="44">
        <f ca="1">('Balance Sheet'!O13+'Balance Sheet'!O16)/'Balance Sheet'!O11</f>
        <v>4.0821967934839432E-15</v>
      </c>
      <c r="P46" s="4"/>
    </row>
    <row r="47" spans="2:16" ht="18" customHeight="1" x14ac:dyDescent="0.35">
      <c r="B47" s="51" t="s">
        <v>250</v>
      </c>
      <c r="C47" s="51"/>
      <c r="D47" s="51"/>
      <c r="E47" s="51"/>
      <c r="F47" s="397">
        <f ca="1">AVERAGE(F46:O46)</f>
        <v>1.2885000000000013</v>
      </c>
      <c r="G47" s="397"/>
      <c r="H47" s="397"/>
      <c r="I47" s="397"/>
      <c r="J47" s="397"/>
      <c r="K47" s="397"/>
      <c r="L47" s="397"/>
      <c r="M47" s="397"/>
      <c r="N47" s="397"/>
      <c r="O47" s="397"/>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6" t="str">
        <f>"Financial Model of " &amp; B4</f>
        <v>Financial Model of 27800 Sq. Ft. Pune Location Warehouse (Cold Storage)</v>
      </c>
      <c r="C2" s="247"/>
      <c r="D2" s="247"/>
      <c r="E2" s="247"/>
      <c r="F2" s="247"/>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27800 Sq. Ft. Pune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389</v>
      </c>
      <c r="C6" s="249" t="s">
        <v>212</v>
      </c>
      <c r="D6" s="249" t="s">
        <v>233</v>
      </c>
      <c r="E6" s="249" t="s">
        <v>234</v>
      </c>
      <c r="F6" s="249" t="s">
        <v>238</v>
      </c>
      <c r="G6" s="236"/>
      <c r="H6" s="236"/>
      <c r="I6" s="236"/>
      <c r="J6" s="236"/>
      <c r="K6" s="236"/>
      <c r="L6" s="236"/>
      <c r="M6" s="236"/>
      <c r="N6" s="236"/>
      <c r="O6" s="236"/>
      <c r="P6" s="236"/>
    </row>
    <row r="7" spans="2:16" ht="27" customHeight="1" x14ac:dyDescent="0.35">
      <c r="B7" s="241" t="s">
        <v>390</v>
      </c>
      <c r="C7" s="242">
        <v>1.35</v>
      </c>
      <c r="D7" s="243">
        <v>8.1300000000000008</v>
      </c>
      <c r="E7" s="244">
        <v>0.20799999999999999</v>
      </c>
      <c r="F7" s="245">
        <v>7.64</v>
      </c>
    </row>
    <row r="8" spans="2:16" ht="27" customHeight="1" x14ac:dyDescent="0.35">
      <c r="B8" s="241" t="s">
        <v>391</v>
      </c>
      <c r="C8" s="242">
        <v>1.2</v>
      </c>
      <c r="D8" s="243">
        <v>5.91</v>
      </c>
      <c r="E8" s="244">
        <v>0.1825</v>
      </c>
      <c r="F8" s="245">
        <v>8.6199999999999992</v>
      </c>
    </row>
    <row r="9" spans="2:16" ht="27" customHeight="1" x14ac:dyDescent="0.35">
      <c r="B9" s="241" t="s">
        <v>392</v>
      </c>
      <c r="C9" s="242">
        <v>1.06</v>
      </c>
      <c r="D9" s="243">
        <v>3.69</v>
      </c>
      <c r="E9" s="244">
        <v>0.15440000000000001</v>
      </c>
      <c r="F9" s="245">
        <v>9.83</v>
      </c>
    </row>
    <row r="10" spans="2:16" ht="27" customHeight="1" x14ac:dyDescent="0.35">
      <c r="B10" s="241" t="s">
        <v>581</v>
      </c>
      <c r="C10" s="242">
        <v>1.25</v>
      </c>
      <c r="D10" s="243">
        <v>6.7</v>
      </c>
      <c r="E10" s="244">
        <v>0.192</v>
      </c>
      <c r="F10" s="245">
        <v>8.27</v>
      </c>
    </row>
    <row r="11" spans="2:16" ht="27" customHeight="1" x14ac:dyDescent="0.35">
      <c r="B11" s="241" t="s">
        <v>582</v>
      </c>
      <c r="C11" s="242">
        <v>1.17</v>
      </c>
      <c r="D11" s="243">
        <v>5.27</v>
      </c>
      <c r="E11" s="244">
        <v>0.17499999999999999</v>
      </c>
      <c r="F11" s="245">
        <v>8.9499999999999993</v>
      </c>
    </row>
    <row r="12" spans="2:16" ht="27" customHeight="1" x14ac:dyDescent="0.35">
      <c r="B12" s="241" t="s">
        <v>574</v>
      </c>
      <c r="C12" s="242">
        <v>1.32</v>
      </c>
      <c r="D12" s="243">
        <v>7.58</v>
      </c>
      <c r="E12" s="244">
        <v>0.2056</v>
      </c>
      <c r="F12" s="245">
        <v>7.74</v>
      </c>
    </row>
    <row r="13" spans="2:16" ht="27" customHeight="1" x14ac:dyDescent="0.35">
      <c r="B13" s="241" t="s">
        <v>548</v>
      </c>
      <c r="C13" s="242">
        <v>1.3</v>
      </c>
      <c r="D13" s="243">
        <v>7.06</v>
      </c>
      <c r="E13" s="244">
        <v>0.2034</v>
      </c>
      <c r="F13" s="245">
        <v>7.85</v>
      </c>
    </row>
    <row r="14" spans="2:16" ht="27" customHeight="1" x14ac:dyDescent="0.35">
      <c r="B14" s="241" t="s">
        <v>549</v>
      </c>
      <c r="C14" s="242">
        <v>1.31</v>
      </c>
      <c r="D14" s="243">
        <v>7.44</v>
      </c>
      <c r="E14" s="244">
        <v>0.2009</v>
      </c>
      <c r="F14" s="245">
        <v>7.89</v>
      </c>
    </row>
    <row r="15" spans="2:16" ht="27" customHeight="1" x14ac:dyDescent="0.35">
      <c r="B15" s="241" t="s">
        <v>550</v>
      </c>
      <c r="C15" s="242">
        <v>1.31</v>
      </c>
      <c r="D15" s="243">
        <v>7.69</v>
      </c>
      <c r="E15" s="244">
        <v>0.2031</v>
      </c>
      <c r="F15" s="245">
        <v>7.83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Pune</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2025-01-14T06:38:39Z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